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480" windowHeight="8085"/>
  </bookViews>
  <sheets>
    <sheet name="2020" sheetId="13" r:id="rId1"/>
    <sheet name="2012 (2)" sheetId="4" state="hidden" r:id="rId2"/>
  </sheets>
  <calcPr calcId="125725"/>
</workbook>
</file>

<file path=xl/calcChain.xml><?xml version="1.0" encoding="utf-8"?>
<calcChain xmlns="http://schemas.openxmlformats.org/spreadsheetml/2006/main">
  <c r="D23" i="13"/>
  <c r="C23"/>
  <c r="D31"/>
  <c r="C31"/>
  <c r="F36"/>
  <c r="F25" l="1"/>
  <c r="F35"/>
  <c r="F34"/>
  <c r="F33"/>
  <c r="F32"/>
  <c r="C16"/>
  <c r="F30"/>
  <c r="D29"/>
  <c r="C29"/>
  <c r="F28"/>
  <c r="F27"/>
  <c r="F26"/>
  <c r="F24"/>
  <c r="D14"/>
  <c r="C14"/>
  <c r="F22"/>
  <c r="F21"/>
  <c r="D20"/>
  <c r="D13" s="1"/>
  <c r="C20"/>
  <c r="F19"/>
  <c r="D18"/>
  <c r="D12" s="1"/>
  <c r="D16"/>
  <c r="D15"/>
  <c r="C13"/>
  <c r="C12"/>
  <c r="D11" l="1"/>
  <c r="C11"/>
  <c r="E47" i="4" l="1"/>
  <c r="E286"/>
  <c r="E285"/>
  <c r="E284"/>
  <c r="D283"/>
  <c r="C283"/>
  <c r="E282"/>
  <c r="E281"/>
  <c r="E280"/>
  <c r="E279"/>
  <c r="D278"/>
  <c r="C278"/>
  <c r="E276"/>
  <c r="E275"/>
  <c r="E274"/>
  <c r="E273"/>
  <c r="D272"/>
  <c r="C272"/>
  <c r="E271"/>
  <c r="E270"/>
  <c r="E269"/>
  <c r="E268"/>
  <c r="D267"/>
  <c r="C267"/>
  <c r="E266"/>
  <c r="E265"/>
  <c r="E264"/>
  <c r="E263"/>
  <c r="E262"/>
  <c r="D261"/>
  <c r="C261"/>
  <c r="E260"/>
  <c r="E259"/>
  <c r="D258"/>
  <c r="C258"/>
  <c r="E257"/>
  <c r="E256"/>
  <c r="D255"/>
  <c r="C255"/>
  <c r="E254"/>
  <c r="E253"/>
  <c r="E252"/>
  <c r="E251"/>
  <c r="E250"/>
  <c r="E249"/>
  <c r="E248"/>
  <c r="E247"/>
  <c r="E246"/>
  <c r="D245"/>
  <c r="C245"/>
  <c r="E243"/>
  <c r="E242"/>
  <c r="E241"/>
  <c r="E240"/>
  <c r="E239"/>
  <c r="E238"/>
  <c r="E237"/>
  <c r="E236"/>
  <c r="E235"/>
  <c r="D234"/>
  <c r="C234"/>
  <c r="E232"/>
  <c r="E231"/>
  <c r="D230"/>
  <c r="C230"/>
  <c r="E229"/>
  <c r="E228"/>
  <c r="D227"/>
  <c r="C227"/>
  <c r="E226"/>
  <c r="E225"/>
  <c r="D224"/>
  <c r="C224"/>
  <c r="E223"/>
  <c r="E222"/>
  <c r="E221"/>
  <c r="E220"/>
  <c r="E219"/>
  <c r="E218"/>
  <c r="E217"/>
  <c r="E216"/>
  <c r="D215"/>
  <c r="C215"/>
  <c r="E213"/>
  <c r="E212"/>
  <c r="D211"/>
  <c r="C211"/>
  <c r="E210"/>
  <c r="E209"/>
  <c r="E208"/>
  <c r="D207"/>
  <c r="C207"/>
  <c r="E206"/>
  <c r="E205"/>
  <c r="D204"/>
  <c r="C204"/>
  <c r="E203"/>
  <c r="E202"/>
  <c r="E201"/>
  <c r="E200"/>
  <c r="E199"/>
  <c r="E198"/>
  <c r="E197"/>
  <c r="E196"/>
  <c r="E195"/>
  <c r="E194"/>
  <c r="D193"/>
  <c r="C193"/>
  <c r="E191"/>
  <c r="E190"/>
  <c r="D189"/>
  <c r="C189"/>
  <c r="E187"/>
  <c r="E186" s="1"/>
  <c r="D186"/>
  <c r="C186"/>
  <c r="E185"/>
  <c r="E184"/>
  <c r="E183"/>
  <c r="E182"/>
  <c r="E181"/>
  <c r="E180"/>
  <c r="E179"/>
  <c r="E178"/>
  <c r="E177"/>
  <c r="D176"/>
  <c r="C176"/>
  <c r="E175"/>
  <c r="E174"/>
  <c r="E173"/>
  <c r="E172"/>
  <c r="E171"/>
  <c r="E170"/>
  <c r="D169"/>
  <c r="C169"/>
  <c r="E168"/>
  <c r="E167"/>
  <c r="D166"/>
  <c r="C166"/>
  <c r="E165"/>
  <c r="E164"/>
  <c r="D163"/>
  <c r="C163"/>
  <c r="E160"/>
  <c r="D160"/>
  <c r="C160"/>
  <c r="E159"/>
  <c r="E158"/>
  <c r="E157" s="1"/>
  <c r="D157"/>
  <c r="C157"/>
  <c r="E156"/>
  <c r="E155"/>
  <c r="E154"/>
  <c r="E153"/>
  <c r="E152"/>
  <c r="E151"/>
  <c r="E150"/>
  <c r="D149"/>
  <c r="C149"/>
  <c r="E146"/>
  <c r="D146"/>
  <c r="C146"/>
  <c r="E143"/>
  <c r="D143"/>
  <c r="C143"/>
  <c r="E142"/>
  <c r="E141"/>
  <c r="E140"/>
  <c r="E139"/>
  <c r="E138"/>
  <c r="E137"/>
  <c r="E136"/>
  <c r="E135"/>
  <c r="D134"/>
  <c r="C134"/>
  <c r="E132"/>
  <c r="D132"/>
  <c r="C132"/>
  <c r="E131"/>
  <c r="E130"/>
  <c r="E129"/>
  <c r="D128"/>
  <c r="C128"/>
  <c r="E127"/>
  <c r="E126"/>
  <c r="D125"/>
  <c r="C125"/>
  <c r="E124"/>
  <c r="E123"/>
  <c r="E122"/>
  <c r="E121"/>
  <c r="E120"/>
  <c r="D119"/>
  <c r="C119"/>
  <c r="E118"/>
  <c r="E117"/>
  <c r="E116"/>
  <c r="E115"/>
  <c r="E114"/>
  <c r="D113"/>
  <c r="C113"/>
  <c r="E112"/>
  <c r="E111"/>
  <c r="E110"/>
  <c r="E109"/>
  <c r="E108"/>
  <c r="D107"/>
  <c r="C107"/>
  <c r="E106"/>
  <c r="E105"/>
  <c r="E104"/>
  <c r="D103"/>
  <c r="C103"/>
  <c r="E102"/>
  <c r="E101"/>
  <c r="D100"/>
  <c r="C100"/>
  <c r="E99"/>
  <c r="E98"/>
  <c r="D97"/>
  <c r="C97"/>
  <c r="E96"/>
  <c r="E95"/>
  <c r="E94" s="1"/>
  <c r="D94"/>
  <c r="C94"/>
  <c r="E93"/>
  <c r="E92"/>
  <c r="E91"/>
  <c r="E90"/>
  <c r="D89"/>
  <c r="C89"/>
  <c r="E88"/>
  <c r="E87"/>
  <c r="E86"/>
  <c r="E85"/>
  <c r="E84"/>
  <c r="E83"/>
  <c r="E82"/>
  <c r="E81"/>
  <c r="E80"/>
  <c r="D79"/>
  <c r="C79"/>
  <c r="E78"/>
  <c r="E77"/>
  <c r="E76"/>
  <c r="E75"/>
  <c r="D72"/>
  <c r="C72"/>
  <c r="E68"/>
  <c r="E67"/>
  <c r="E66"/>
  <c r="E65"/>
  <c r="E64"/>
  <c r="E63"/>
  <c r="E62"/>
  <c r="E61"/>
  <c r="E60"/>
  <c r="E59"/>
  <c r="E58"/>
  <c r="E57"/>
  <c r="E56"/>
  <c r="E55"/>
  <c r="E54"/>
  <c r="D53"/>
  <c r="C53"/>
  <c r="E52"/>
  <c r="E51"/>
  <c r="D50"/>
  <c r="C50"/>
  <c r="E49"/>
  <c r="E48" s="1"/>
  <c r="D48"/>
  <c r="C48"/>
  <c r="E46"/>
  <c r="D45"/>
  <c r="C45"/>
  <c r="E44"/>
  <c r="E43"/>
  <c r="E42"/>
  <c r="E41"/>
  <c r="E40"/>
  <c r="D39"/>
  <c r="C39"/>
  <c r="E37"/>
  <c r="E36"/>
  <c r="E35"/>
  <c r="E34"/>
  <c r="E33"/>
  <c r="E32"/>
  <c r="E31"/>
  <c r="E30"/>
  <c r="E29"/>
  <c r="E28"/>
  <c r="D27"/>
  <c r="C27"/>
  <c r="E26"/>
  <c r="E25"/>
  <c r="E24"/>
  <c r="E23"/>
  <c r="E22"/>
  <c r="E21"/>
  <c r="E20"/>
  <c r="E19"/>
  <c r="E18"/>
  <c r="E17"/>
  <c r="E16"/>
  <c r="D15"/>
  <c r="C15"/>
  <c r="E8"/>
  <c r="D8"/>
  <c r="C8"/>
  <c r="E189" l="1"/>
  <c r="E166"/>
  <c r="E169"/>
  <c r="E176"/>
  <c r="E245"/>
  <c r="E89"/>
  <c r="E193"/>
  <c r="E267"/>
  <c r="E211"/>
  <c r="E261"/>
  <c r="E27"/>
  <c r="C38"/>
  <c r="E39"/>
  <c r="E72"/>
  <c r="E97"/>
  <c r="E100"/>
  <c r="E103"/>
  <c r="E255"/>
  <c r="E258"/>
  <c r="E278"/>
  <c r="E283"/>
  <c r="E113"/>
  <c r="E125"/>
  <c r="D38"/>
  <c r="E79"/>
  <c r="E15"/>
  <c r="E128"/>
  <c r="E134"/>
  <c r="E107"/>
  <c r="E50"/>
  <c r="E53"/>
  <c r="E149"/>
  <c r="E119"/>
  <c r="E204"/>
  <c r="E207"/>
  <c r="E215"/>
  <c r="E224"/>
  <c r="E272"/>
  <c r="E234"/>
  <c r="E230"/>
  <c r="E45"/>
  <c r="E227"/>
  <c r="E163"/>
  <c r="E38" l="1"/>
</calcChain>
</file>

<file path=xl/sharedStrings.xml><?xml version="1.0" encoding="utf-8"?>
<sst xmlns="http://schemas.openxmlformats.org/spreadsheetml/2006/main" count="331" uniqueCount="206">
  <si>
    <t>State</t>
  </si>
  <si>
    <t>Liftier</t>
  </si>
  <si>
    <t>Numărul de unităţi calculate conform normativelor (1,0; 0,75; 0,5; 0,25)</t>
  </si>
  <si>
    <t>Numărul de unităţi aprobate în statele de personal</t>
  </si>
  <si>
    <t>Numărul de unităţi introduse suplimentar normativelor şi argumentate</t>
  </si>
  <si>
    <t xml:space="preserve">Director CMF </t>
  </si>
  <si>
    <t xml:space="preserve">Vicedirector medical </t>
  </si>
  <si>
    <t xml:space="preserve">Specialist principal în asistenţa medicală mamei şi copilului </t>
  </si>
  <si>
    <t>Contabil-şef</t>
  </si>
  <si>
    <t xml:space="preserve">Şef gospodărie </t>
  </si>
  <si>
    <t xml:space="preserve">Medic obstretician-ginecolog în cabinetul de examinări profilactice ginecologice </t>
  </si>
  <si>
    <t xml:space="preserve">Şef secţie informatică şi statistică, cu efort de 100% de medic statistician </t>
  </si>
  <si>
    <t>Medic imagist sonografist (2 aparate de sonografie)</t>
  </si>
  <si>
    <t xml:space="preserve">Asistent medical de familie principal </t>
  </si>
  <si>
    <t xml:space="preserve">Asistent medical în cabinetul de imunizări </t>
  </si>
  <si>
    <t>Aistent medical în cabinetul copilui sănătos</t>
  </si>
  <si>
    <t xml:space="preserve">Tehnician radiolog            </t>
  </si>
  <si>
    <t xml:space="preserve">Asistent medical în cabinetul de diagnostic funcţional </t>
  </si>
  <si>
    <t>Asistent medical în cabinetul de sonografie</t>
  </si>
  <si>
    <t>Asistent medical în cabinetul de endoscopie</t>
  </si>
  <si>
    <t xml:space="preserve">Asistent medical pentru eliberarea certificatelor medicale </t>
  </si>
  <si>
    <t xml:space="preserve">Soră gospodină </t>
  </si>
  <si>
    <t>Infirmieră pentru cabinetul radiologic</t>
  </si>
  <si>
    <t xml:space="preserve">Casier </t>
  </si>
  <si>
    <t xml:space="preserve">Conducător auto </t>
  </si>
  <si>
    <t xml:space="preserve">Paznic </t>
  </si>
  <si>
    <t>a) Serviciul contabilitate</t>
  </si>
  <si>
    <t>Asistenta medicala de familie</t>
  </si>
  <si>
    <t>Specialist în domeniul tehnologiilor informaţionale şi gestionarea bazelor de date - administrator de sistem</t>
  </si>
  <si>
    <t>infermiera</t>
  </si>
  <si>
    <t>Infermiera</t>
  </si>
  <si>
    <t>Felcer laborant</t>
  </si>
  <si>
    <t>Fochist</t>
  </si>
  <si>
    <t>Paznic</t>
  </si>
  <si>
    <t>Asistenta medicala de familie superioara</t>
  </si>
  <si>
    <t xml:space="preserve">Registrator medical </t>
  </si>
  <si>
    <t xml:space="preserve">Contabil finanţe  (20 mil lei) </t>
  </si>
  <si>
    <t>Contabil coordonator</t>
  </si>
  <si>
    <t xml:space="preserve">Jurist (20 mil lei) </t>
  </si>
  <si>
    <t>Operator cazangerie</t>
  </si>
  <si>
    <t>OS Ramazani, Populatia 554</t>
  </si>
  <si>
    <t>OS Balanul Nou, Populatia 428</t>
  </si>
  <si>
    <t>OMF Nihoreni, Populatia 3152</t>
  </si>
  <si>
    <t>OMF Pirjota, Populatia 1636</t>
  </si>
  <si>
    <t>OMF Hiliuţi, Populatia 2412</t>
  </si>
  <si>
    <t>OMF Răcăria, Populatia 1381</t>
  </si>
  <si>
    <t>OS Usurei, Populatia 446</t>
  </si>
  <si>
    <t>OMF Malinovsc, Populatia 1196</t>
  </si>
  <si>
    <t>OS Lupăria Populatia 226</t>
  </si>
  <si>
    <t>OMF Sturzeni, Populatia 1468</t>
  </si>
  <si>
    <t>Asistenta medical in stationarul de zi, 10 paturi</t>
  </si>
  <si>
    <t>OS Cucuieţii Noi, Populatia 356</t>
  </si>
  <si>
    <t>OS Cucuieţii Vechi, Populatia 712</t>
  </si>
  <si>
    <t>OMF Vasiliuţi, Populatia 1390</t>
  </si>
  <si>
    <t>OS Moseni, Populatia 655</t>
  </si>
  <si>
    <t>OS Ciubara, Populatia 409</t>
  </si>
  <si>
    <t>OS Stubieni, populatia 436</t>
  </si>
  <si>
    <t>OS Mihailenii Noi, Populatia 243</t>
  </si>
  <si>
    <t>OMF Boroseni, Populatia 1993</t>
  </si>
  <si>
    <t>Asistenta medicala in stationar de zi, 10 paturi</t>
  </si>
  <si>
    <t>OMF Saptebani, Populatia 1614</t>
  </si>
  <si>
    <t>OMF Galaseni, Populatia 1019</t>
  </si>
  <si>
    <t>OS Malaiesti, Populatia 710</t>
  </si>
  <si>
    <t>CS ZAICANI, Populatia 3000</t>
  </si>
  <si>
    <t>OMF Pociumbeni, Populatia 900</t>
  </si>
  <si>
    <t>OS Druta, Populatia 436</t>
  </si>
  <si>
    <t>OMF Horodiste, Populatia 900</t>
  </si>
  <si>
    <t>OMF Duruitoarea Noua, Populatia 866</t>
  </si>
  <si>
    <t>OS Dumeni, Populatia 194</t>
  </si>
  <si>
    <t>CS Mihaileni, Populatia 4361</t>
  </si>
  <si>
    <t>OS Damascani, Populatia 349</t>
  </si>
  <si>
    <t>OS Duruitoarea Veche, Populatia 358</t>
  </si>
  <si>
    <t>OMF Braniste, 1436</t>
  </si>
  <si>
    <t>OMF Pascauti, Populatia 906</t>
  </si>
  <si>
    <t>OMF Petruseni, Populatia 1163</t>
  </si>
  <si>
    <t>III. Personal medical mediu CMF</t>
  </si>
  <si>
    <t>IV. Personal administrativ-gospodăresc -CMF</t>
  </si>
  <si>
    <t>MEDICI</t>
  </si>
  <si>
    <t>PERSONAL MEDICAL MEDIU</t>
  </si>
  <si>
    <t>PERSONAL MEDICAL INFERIOR</t>
  </si>
  <si>
    <t>ALTE CATEGORII DE PERSONAL</t>
  </si>
  <si>
    <t>Asistent medical de familie superior</t>
  </si>
  <si>
    <t>1,6,1</t>
  </si>
  <si>
    <t>1,7,1</t>
  </si>
  <si>
    <t>1,8,1</t>
  </si>
  <si>
    <t>1,8,2</t>
  </si>
  <si>
    <t>1,9,1</t>
  </si>
  <si>
    <t>1,9,2</t>
  </si>
  <si>
    <t>1,9,3</t>
  </si>
  <si>
    <t>1,9,4</t>
  </si>
  <si>
    <t>1,12,1</t>
  </si>
  <si>
    <t>3,2,1</t>
  </si>
  <si>
    <t>OS Pocimbauti, Populatia 656</t>
  </si>
  <si>
    <t>CS Varatic, Populatia 2207</t>
  </si>
  <si>
    <t>4,2,1</t>
  </si>
  <si>
    <t>6,1,1</t>
  </si>
  <si>
    <t>6,1,2</t>
  </si>
  <si>
    <t>CS Costesti, Populatia or. Costesti 2224</t>
  </si>
  <si>
    <t xml:space="preserve">Inspector serviciul personal </t>
  </si>
  <si>
    <t>Sef Centru de sanatate -medic de familie 100% effort</t>
  </si>
  <si>
    <t xml:space="preserve">I.           Personalul de conducere şi administrativ al IMSP CMF or. Riscani categoria II
</t>
  </si>
  <si>
    <t>Economist coordonator</t>
  </si>
  <si>
    <t>inclusiv</t>
  </si>
  <si>
    <t>Medic staţionar de zi (10 paturi)</t>
  </si>
  <si>
    <t>Medici or. Riscani</t>
  </si>
  <si>
    <t>Personal Medical Mediu or. Riscani</t>
  </si>
  <si>
    <t>Asistent medical în staţionarul de zi (10 paturi)</t>
  </si>
  <si>
    <t>b) Serviciul economic CMF</t>
  </si>
  <si>
    <t>c) Serviciul  juridic CMF</t>
  </si>
  <si>
    <t>d) Serviciu personal CMF</t>
  </si>
  <si>
    <t>e) Alte categorii de personal administrativ-gospodăresc CMF</t>
  </si>
  <si>
    <t>Rejistrator medical</t>
  </si>
  <si>
    <t>Şef de secţie medicina de familie elibetat</t>
  </si>
  <si>
    <t xml:space="preserve">Asistenta medicala de familie </t>
  </si>
  <si>
    <t>II        Medici CMF  TOTAL</t>
  </si>
  <si>
    <t>Personal Medical Inferior or.Riscani</t>
  </si>
  <si>
    <t>Alte categorii de personal  or. Riscani</t>
  </si>
  <si>
    <t>Asistenta medicala de familie (↓500)</t>
  </si>
  <si>
    <t xml:space="preserve">Asistenta medicala de familie  </t>
  </si>
  <si>
    <t xml:space="preserve">   </t>
  </si>
  <si>
    <t>Inginer constructor</t>
  </si>
  <si>
    <t>Inginer tehnica securitatii</t>
  </si>
  <si>
    <t>Agent pe aprovizionare</t>
  </si>
  <si>
    <r>
      <t xml:space="preserve">   </t>
    </r>
    <r>
      <rPr>
        <b/>
        <u/>
        <sz val="11"/>
        <color theme="1"/>
        <rFont val="Calibri"/>
        <family val="2"/>
        <charset val="204"/>
        <scheme val="minor"/>
      </rPr>
      <t>COORDONAT</t>
    </r>
    <r>
      <rPr>
        <sz val="11"/>
        <color theme="1"/>
        <rFont val="Calibri"/>
        <family val="2"/>
        <charset val="204"/>
        <scheme val="minor"/>
      </rPr>
      <t>:                                                                                                         Ministerul Sanatatii                                                                                                                              Republicii Moldova                                                                           _________________________</t>
    </r>
  </si>
  <si>
    <t xml:space="preserve">STATE DE FUNCTII </t>
  </si>
  <si>
    <r>
      <t xml:space="preserve">    </t>
    </r>
    <r>
      <rPr>
        <b/>
        <u/>
        <sz val="11"/>
        <color theme="1"/>
        <rFont val="Calibri"/>
        <family val="2"/>
        <charset val="204"/>
        <scheme val="minor"/>
      </rPr>
      <t>APROBAT</t>
    </r>
    <r>
      <rPr>
        <sz val="11"/>
        <color theme="1"/>
        <rFont val="Calibri"/>
        <family val="2"/>
        <charset val="204"/>
        <scheme val="minor"/>
      </rPr>
      <t>:                              Consiliul raional Riscani                                                   Presedintele raionului   __________Ion Parea</t>
    </r>
  </si>
  <si>
    <t xml:space="preserve">Muncitor reparatii curente a incaperilor si cladirii   </t>
  </si>
  <si>
    <t xml:space="preserve">Moasa în cabinetul de examinări profilactice ginecologice </t>
  </si>
  <si>
    <r>
      <rPr>
        <b/>
        <sz val="12"/>
        <color theme="1"/>
        <rFont val="Times New Roman"/>
        <family val="1"/>
        <charset val="204"/>
      </rPr>
      <t xml:space="preserve">a PERSONALULUI MEDICAL SI AUXILIAR  </t>
    </r>
    <r>
      <rPr>
        <b/>
        <sz val="14"/>
        <color theme="1"/>
        <rFont val="Times New Roman"/>
        <family val="1"/>
        <charset val="204"/>
      </rPr>
      <t xml:space="preserve"> in Institutia Medico-Sanitara Publica "Centrul Medicilor de Familie"  Rîşcani  pe  anul 2013</t>
    </r>
  </si>
  <si>
    <t>Centru de Sanatate Prietenoase Tineri</t>
  </si>
  <si>
    <t>Medic coordonator</t>
  </si>
  <si>
    <t>Medic ginecolog</t>
  </si>
  <si>
    <t>Medic dermatolog</t>
  </si>
  <si>
    <t>Total Medici:</t>
  </si>
  <si>
    <t>Total personal medical mediu</t>
  </si>
  <si>
    <t>Directorul IMSP CMF Riscani</t>
  </si>
  <si>
    <t>Nicolae Ursu</t>
  </si>
  <si>
    <t>Medic obstretician-ginecolog în cabinetul de  sanatate a reproducerii</t>
  </si>
  <si>
    <t>Medic endoscopist /aparat fibrogastroscop/</t>
  </si>
  <si>
    <t xml:space="preserve">Moasa în cabinetul de sănătate a reproducerii </t>
  </si>
  <si>
    <t>Instructor Kinetoterapeut  (Masajist)</t>
  </si>
  <si>
    <t>Asistent medical Moasa</t>
  </si>
  <si>
    <t>Fochist - Cazangiu</t>
  </si>
  <si>
    <t>Laborant</t>
  </si>
  <si>
    <t>Medi terapeut</t>
  </si>
  <si>
    <t xml:space="preserve">Medic pediatru consultant </t>
  </si>
  <si>
    <t xml:space="preserve">Medic statistician </t>
  </si>
  <si>
    <t xml:space="preserve">Farmacist </t>
  </si>
  <si>
    <t xml:space="preserve">Medic laborant </t>
  </si>
  <si>
    <r>
      <t xml:space="preserve">Medic imagist radiolog </t>
    </r>
    <r>
      <rPr>
        <b/>
        <sz val="12"/>
        <color theme="1"/>
        <rFont val="Times New Roman"/>
        <family val="1"/>
        <charset val="204"/>
      </rPr>
      <t xml:space="preserve"> </t>
    </r>
  </si>
  <si>
    <t>Medic al cabinetului de diagnostică funcţională</t>
  </si>
  <si>
    <t xml:space="preserve">Medic kinetoterapeut </t>
  </si>
  <si>
    <t xml:space="preserve">Statistician medical </t>
  </si>
  <si>
    <t xml:space="preserve">Felcer-Laborant cu studii medii </t>
  </si>
  <si>
    <t xml:space="preserve">Contabil pe materiale </t>
  </si>
  <si>
    <t>Contabil pe salariu (</t>
  </si>
  <si>
    <t xml:space="preserve">Economist </t>
  </si>
  <si>
    <t xml:space="preserve">Inspector serviciul personal coordanator </t>
  </si>
  <si>
    <t xml:space="preserve">Arhivar </t>
  </si>
  <si>
    <t xml:space="preserve">Grefier </t>
  </si>
  <si>
    <t>Secretar</t>
  </si>
  <si>
    <t xml:space="preserve">Magazinier  </t>
  </si>
  <si>
    <t xml:space="preserve">Lăcătuş tehnico – sanitar  </t>
  </si>
  <si>
    <t xml:space="preserve">Electric </t>
  </si>
  <si>
    <r>
      <t xml:space="preserve">Îngrijitor încăperi de serviciu  </t>
    </r>
    <r>
      <rPr>
        <sz val="12"/>
        <color theme="1"/>
        <rFont val="Times New Roman"/>
        <family val="1"/>
        <charset val="204"/>
      </rPr>
      <t xml:space="preserve">  </t>
    </r>
    <r>
      <rPr>
        <b/>
        <sz val="12"/>
        <color theme="1"/>
        <rFont val="Times New Roman"/>
        <family val="1"/>
        <charset val="204"/>
      </rPr>
      <t/>
    </r>
  </si>
  <si>
    <t xml:space="preserve">Medic de familie </t>
  </si>
  <si>
    <t xml:space="preserve">Medic fizioterapeut </t>
  </si>
  <si>
    <t xml:space="preserve">Asistent medical de fizioterapie </t>
  </si>
  <si>
    <t xml:space="preserve">Asistent medical în sala de proceduri </t>
  </si>
  <si>
    <t xml:space="preserve">Infirmieră în laborator </t>
  </si>
  <si>
    <r>
      <t>Infirmieră</t>
    </r>
    <r>
      <rPr>
        <sz val="8"/>
        <color theme="1"/>
        <rFont val="Times New Roman"/>
        <family val="1"/>
        <charset val="204"/>
      </rPr>
      <t xml:space="preserve"> </t>
    </r>
  </si>
  <si>
    <t>Medici de familie</t>
  </si>
  <si>
    <t xml:space="preserve">Asistenti medicali de familie  </t>
  </si>
  <si>
    <t xml:space="preserve">Medici de familie </t>
  </si>
  <si>
    <t xml:space="preserve">Asistenta medicala de familie   </t>
  </si>
  <si>
    <t>Menajera</t>
  </si>
  <si>
    <t>Mecanic de garaj (17 automobile)</t>
  </si>
  <si>
    <t xml:space="preserve">inginer electronist - pentru deservirea tehnicii de calcul si deservirea infrastructurii telecomutationale </t>
  </si>
  <si>
    <t xml:space="preserve">or. Riscani, (Populatia or. Riscani -12054) </t>
  </si>
  <si>
    <t xml:space="preserve">Personal Medical Inferior </t>
  </si>
  <si>
    <t>Inspector servicii personal</t>
  </si>
  <si>
    <t>TOTAL CS  Mihaileni</t>
  </si>
  <si>
    <t xml:space="preserve">Medic de familie   </t>
  </si>
  <si>
    <t>Numarul de unitati calculate conform normativelor</t>
  </si>
  <si>
    <t>222102.06</t>
  </si>
  <si>
    <t xml:space="preserve">  333304    Serviciu personal </t>
  </si>
  <si>
    <t xml:space="preserve">Contabil pe salariu </t>
  </si>
  <si>
    <t xml:space="preserve">Administrator local </t>
  </si>
  <si>
    <t>Salariul tarifar</t>
  </si>
  <si>
    <t>Şef  Centrul de Sănătate cu 100% efort de medic de familie;</t>
  </si>
  <si>
    <t>Asistent medical de familie  4050:750=5,5</t>
  </si>
  <si>
    <t>Asistent medical comunitar 4050/2000=2,02</t>
  </si>
  <si>
    <t>Asistent medical de familie in ingrijiri perinatale 2635:3500=0,75</t>
  </si>
  <si>
    <t>Infirmieră 583m/p</t>
  </si>
  <si>
    <t xml:space="preserve">Contabil pe materiale, achiziții, servicii economice </t>
  </si>
  <si>
    <t>Conducător auto</t>
  </si>
  <si>
    <t>PERSONAL DE CONDUCERE - medic</t>
  </si>
  <si>
    <t>anexa nr. 2 la Decizia Consiliului raional</t>
  </si>
  <si>
    <t>II. Medici -  Total:    4050:1500=2,75</t>
  </si>
  <si>
    <t xml:space="preserve">III. Personal medical mediu </t>
  </si>
  <si>
    <t>IV. Personal administrativ-gospodăresc Total:</t>
  </si>
  <si>
    <t xml:space="preserve">STATUL DE FUNCȚII </t>
  </si>
  <si>
    <t>Șeful IMSP  CS Mihăileni                                                    Andrei Toma</t>
  </si>
  <si>
    <t xml:space="preserve">I. Personalul de conducere şi administrativ al IMSP CS  Mihăileni, categoria IV,  populatia 4050
</t>
  </si>
  <si>
    <t>nr.                 din 27 decembrie 2019</t>
  </si>
  <si>
    <t>al personalului medical și auxiliar în IMSP Centrul de Sănătate Mihăileni”  pentru anul 2020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</si>
</sst>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2"/>
      <color rgb="FF0070C0"/>
      <name val="Times New Roman"/>
      <family val="1"/>
      <charset val="204"/>
    </font>
    <font>
      <b/>
      <sz val="12"/>
      <color theme="4" tint="-0.499984740745262"/>
      <name val="Times New Roman"/>
      <family val="1"/>
      <charset val="204"/>
    </font>
    <font>
      <b/>
      <sz val="11"/>
      <color theme="4" tint="-0.499984740745262"/>
      <name val="Times New Roman"/>
      <family val="1"/>
      <charset val="204"/>
    </font>
    <font>
      <b/>
      <sz val="12"/>
      <color theme="7" tint="-0.499984740745262"/>
      <name val="Times New Roman"/>
      <family val="1"/>
      <charset val="204"/>
    </font>
    <font>
      <sz val="12"/>
      <color theme="7" tint="-0.49998474074526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4"/>
      <color theme="7" tint="-0.49998474074526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 applyProtection="1">
      <alignment vertical="top" wrapText="1"/>
      <protection locked="0"/>
    </xf>
    <xf numFmtId="2" fontId="3" fillId="2" borderId="1" xfId="0" applyNumberFormat="1" applyFont="1" applyFill="1" applyBorder="1" applyAlignment="1" applyProtection="1">
      <alignment horizontal="center" vertical="top" wrapText="1"/>
      <protection locked="0"/>
    </xf>
    <xf numFmtId="2" fontId="2" fillId="0" borderId="3" xfId="0" applyNumberFormat="1" applyFont="1" applyBorder="1" applyAlignment="1" applyProtection="1">
      <alignment horizontal="center" vertical="top" wrapText="1"/>
      <protection hidden="1"/>
    </xf>
    <xf numFmtId="2" fontId="3" fillId="2" borderId="8" xfId="0" applyNumberFormat="1" applyFont="1" applyFill="1" applyBorder="1" applyAlignment="1" applyProtection="1">
      <alignment horizontal="center" vertical="top" wrapText="1"/>
      <protection hidden="1"/>
    </xf>
    <xf numFmtId="2" fontId="3" fillId="0" borderId="8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 applyProtection="1">
      <alignment vertical="top" wrapText="1"/>
      <protection locked="0"/>
    </xf>
    <xf numFmtId="2" fontId="3" fillId="2" borderId="8" xfId="0" applyNumberFormat="1" applyFont="1" applyFill="1" applyBorder="1" applyAlignment="1" applyProtection="1">
      <alignment horizontal="center" vertical="top" wrapText="1"/>
      <protection locked="0"/>
    </xf>
    <xf numFmtId="0" fontId="3" fillId="0" borderId="10" xfId="0" applyFont="1" applyBorder="1" applyAlignment="1" applyProtection="1">
      <alignment vertical="top" wrapText="1"/>
      <protection locked="0"/>
    </xf>
    <xf numFmtId="2" fontId="3" fillId="2" borderId="10" xfId="0" applyNumberFormat="1" applyFont="1" applyFill="1" applyBorder="1" applyAlignment="1" applyProtection="1">
      <alignment horizontal="center" vertical="top" wrapText="1"/>
      <protection locked="0"/>
    </xf>
    <xf numFmtId="2" fontId="3" fillId="2" borderId="11" xfId="0" applyNumberFormat="1" applyFont="1" applyFill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vertical="top" wrapText="1"/>
      <protection locked="0"/>
    </xf>
    <xf numFmtId="0" fontId="3" fillId="0" borderId="3" xfId="0" applyFont="1" applyBorder="1" applyAlignment="1" applyProtection="1">
      <alignment horizontal="left" vertical="top" wrapText="1"/>
      <protection locked="0"/>
    </xf>
    <xf numFmtId="2" fontId="3" fillId="2" borderId="3" xfId="0" applyNumberFormat="1" applyFont="1" applyFill="1" applyBorder="1" applyAlignment="1" applyProtection="1">
      <alignment horizontal="center" vertical="top" wrapText="1"/>
      <protection locked="0"/>
    </xf>
    <xf numFmtId="2" fontId="3" fillId="2" borderId="13" xfId="0" applyNumberFormat="1" applyFont="1" applyFill="1" applyBorder="1" applyAlignment="1" applyProtection="1">
      <alignment horizontal="center" vertical="top" wrapText="1"/>
      <protection locked="0"/>
    </xf>
    <xf numFmtId="2" fontId="2" fillId="2" borderId="15" xfId="0" applyNumberFormat="1" applyFont="1" applyFill="1" applyBorder="1" applyAlignment="1" applyProtection="1">
      <alignment horizontal="center" vertical="top" wrapText="1"/>
      <protection hidden="1"/>
    </xf>
    <xf numFmtId="2" fontId="2" fillId="2" borderId="16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Font="1" applyBorder="1" applyAlignment="1" applyProtection="1">
      <alignment vertical="top" wrapText="1"/>
      <protection locked="0"/>
    </xf>
    <xf numFmtId="2" fontId="3" fillId="2" borderId="2" xfId="0" applyNumberFormat="1" applyFont="1" applyFill="1" applyBorder="1" applyAlignment="1" applyProtection="1">
      <alignment horizontal="center" vertical="top" wrapText="1"/>
      <protection locked="0"/>
    </xf>
    <xf numFmtId="2" fontId="3" fillId="2" borderId="18" xfId="0" applyNumberFormat="1" applyFont="1" applyFill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 applyProtection="1">
      <alignment vertical="top" wrapText="1"/>
      <protection locked="0"/>
    </xf>
    <xf numFmtId="0" fontId="3" fillId="0" borderId="20" xfId="0" applyFont="1" applyBorder="1" applyAlignment="1" applyProtection="1">
      <alignment vertical="top" wrapText="1"/>
      <protection locked="0"/>
    </xf>
    <xf numFmtId="2" fontId="3" fillId="2" borderId="20" xfId="0" applyNumberFormat="1" applyFont="1" applyFill="1" applyBorder="1" applyAlignment="1" applyProtection="1">
      <alignment horizontal="center" vertical="top" wrapText="1"/>
      <protection locked="0"/>
    </xf>
    <xf numFmtId="2" fontId="3" fillId="2" borderId="21" xfId="0" applyNumberFormat="1" applyFont="1" applyFill="1" applyBorder="1" applyAlignment="1" applyProtection="1">
      <alignment horizontal="center" vertical="top" wrapText="1"/>
      <protection locked="0"/>
    </xf>
    <xf numFmtId="2" fontId="2" fillId="2" borderId="14" xfId="0" applyNumberFormat="1" applyFont="1" applyFill="1" applyBorder="1" applyAlignment="1" applyProtection="1">
      <alignment horizontal="left" vertical="top" wrapText="1"/>
      <protection hidden="1"/>
    </xf>
    <xf numFmtId="2" fontId="2" fillId="0" borderId="14" xfId="0" applyNumberFormat="1" applyFont="1" applyBorder="1" applyAlignment="1" applyProtection="1">
      <alignment horizontal="left" vertical="top" wrapText="1"/>
      <protection hidden="1"/>
    </xf>
    <xf numFmtId="0" fontId="2" fillId="0" borderId="14" xfId="0" applyFont="1" applyBorder="1" applyAlignment="1" applyProtection="1">
      <alignment vertical="top" wrapText="1"/>
      <protection locked="0"/>
    </xf>
    <xf numFmtId="0" fontId="3" fillId="0" borderId="17" xfId="0" applyFont="1" applyBorder="1" applyAlignment="1" applyProtection="1">
      <alignment vertical="top" wrapText="1"/>
      <protection locked="0"/>
    </xf>
    <xf numFmtId="164" fontId="2" fillId="0" borderId="14" xfId="0" applyNumberFormat="1" applyFont="1" applyBorder="1" applyAlignment="1" applyProtection="1">
      <alignment horizontal="left" vertical="top" wrapText="1"/>
      <protection hidden="1"/>
    </xf>
    <xf numFmtId="0" fontId="3" fillId="0" borderId="19" xfId="0" applyFont="1" applyBorder="1" applyAlignment="1" applyProtection="1">
      <alignment vertical="top" wrapText="1"/>
      <protection locked="0"/>
    </xf>
    <xf numFmtId="0" fontId="3" fillId="0" borderId="2" xfId="0" applyFont="1" applyBorder="1" applyAlignment="1">
      <alignment vertical="top" wrapText="1"/>
    </xf>
    <xf numFmtId="0" fontId="2" fillId="0" borderId="14" xfId="0" applyNumberFormat="1" applyFont="1" applyBorder="1" applyAlignment="1" applyProtection="1">
      <alignment horizontal="left" vertical="top" wrapText="1"/>
      <protection hidden="1"/>
    </xf>
    <xf numFmtId="2" fontId="2" fillId="0" borderId="15" xfId="0" applyNumberFormat="1" applyFont="1" applyBorder="1" applyAlignment="1" applyProtection="1">
      <alignment horizontal="center" vertical="top" wrapText="1"/>
      <protection hidden="1"/>
    </xf>
    <xf numFmtId="2" fontId="2" fillId="0" borderId="16" xfId="0" applyNumberFormat="1" applyFont="1" applyBorder="1" applyAlignment="1" applyProtection="1">
      <alignment horizontal="center" vertical="top" wrapText="1"/>
      <protection hidden="1"/>
    </xf>
    <xf numFmtId="2" fontId="2" fillId="0" borderId="13" xfId="0" applyNumberFormat="1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vertical="top" wrapText="1"/>
      <protection locked="0"/>
    </xf>
    <xf numFmtId="2" fontId="10" fillId="0" borderId="0" xfId="0" applyNumberFormat="1" applyFont="1" applyBorder="1" applyAlignment="1">
      <alignment horizontal="center"/>
    </xf>
    <xf numFmtId="0" fontId="2" fillId="2" borderId="14" xfId="0" applyFont="1" applyFill="1" applyBorder="1" applyAlignment="1" applyProtection="1">
      <alignment horizontal="left" vertical="top" wrapText="1"/>
      <protection hidden="1"/>
    </xf>
    <xf numFmtId="2" fontId="2" fillId="2" borderId="15" xfId="0" applyNumberFormat="1" applyFont="1" applyFill="1" applyBorder="1" applyAlignment="1" applyProtection="1">
      <alignment horizontal="center" vertical="top" wrapText="1"/>
      <protection locked="0"/>
    </xf>
    <xf numFmtId="2" fontId="2" fillId="2" borderId="16" xfId="0" applyNumberFormat="1" applyFont="1" applyFill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 applyProtection="1">
      <alignment vertical="top" wrapText="1"/>
      <protection hidden="1"/>
    </xf>
    <xf numFmtId="2" fontId="3" fillId="2" borderId="13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Font="1" applyBorder="1" applyAlignment="1">
      <alignment vertical="top" wrapText="1"/>
    </xf>
    <xf numFmtId="2" fontId="3" fillId="0" borderId="13" xfId="0" applyNumberFormat="1" applyFont="1" applyBorder="1" applyAlignment="1">
      <alignment horizontal="center" vertical="top" wrapText="1"/>
    </xf>
    <xf numFmtId="2" fontId="3" fillId="0" borderId="18" xfId="0" applyNumberFormat="1" applyFont="1" applyBorder="1" applyAlignment="1">
      <alignment horizontal="center" vertical="top" wrapText="1"/>
    </xf>
    <xf numFmtId="2" fontId="2" fillId="2" borderId="27" xfId="0" applyNumberFormat="1" applyFont="1" applyFill="1" applyBorder="1" applyAlignment="1" applyProtection="1">
      <alignment horizontal="center" vertical="top" wrapText="1"/>
      <protection hidden="1"/>
    </xf>
    <xf numFmtId="0" fontId="3" fillId="0" borderId="8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3" fillId="0" borderId="3" xfId="0" applyFont="1" applyBorder="1" applyAlignment="1">
      <alignment horizontal="left" vertical="center" wrapText="1"/>
    </xf>
    <xf numFmtId="2" fontId="3" fillId="0" borderId="13" xfId="0" applyNumberFormat="1" applyFont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left" vertical="center"/>
    </xf>
    <xf numFmtId="2" fontId="2" fillId="2" borderId="15" xfId="0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0" applyFont="1" applyBorder="1" applyAlignment="1">
      <alignment vertical="top" wrapText="1"/>
    </xf>
    <xf numFmtId="164" fontId="15" fillId="0" borderId="1" xfId="0" applyNumberFormat="1" applyFont="1" applyBorder="1" applyAlignment="1" applyProtection="1">
      <alignment horizontal="center" vertical="top" wrapText="1"/>
      <protection hidden="1"/>
    </xf>
    <xf numFmtId="164" fontId="15" fillId="0" borderId="8" xfId="0" applyNumberFormat="1" applyFont="1" applyBorder="1" applyAlignment="1" applyProtection="1">
      <alignment horizontal="center" vertical="top" wrapText="1"/>
      <protection hidden="1"/>
    </xf>
    <xf numFmtId="0" fontId="0" fillId="0" borderId="2" xfId="0" applyFont="1" applyBorder="1"/>
    <xf numFmtId="2" fontId="3" fillId="2" borderId="3" xfId="0" applyNumberFormat="1" applyFont="1" applyFill="1" applyBorder="1" applyAlignment="1" applyProtection="1">
      <alignment horizontal="center" vertical="top" wrapText="1"/>
      <protection locked="0" hidden="1"/>
    </xf>
    <xf numFmtId="2" fontId="3" fillId="0" borderId="1" xfId="0" applyNumberFormat="1" applyFont="1" applyBorder="1" applyAlignment="1" applyProtection="1">
      <alignment horizontal="center" vertical="top" wrapText="1"/>
      <protection locked="0"/>
    </xf>
    <xf numFmtId="2" fontId="3" fillId="0" borderId="25" xfId="0" applyNumberFormat="1" applyFont="1" applyBorder="1" applyAlignment="1" applyProtection="1">
      <alignment horizontal="center" vertical="top" wrapText="1"/>
      <protection locked="0"/>
    </xf>
    <xf numFmtId="2" fontId="3" fillId="0" borderId="26" xfId="0" applyNumberFormat="1" applyFont="1" applyBorder="1" applyAlignment="1" applyProtection="1">
      <alignment horizontal="center" vertical="top" wrapText="1"/>
      <protection locked="0"/>
    </xf>
    <xf numFmtId="2" fontId="3" fillId="0" borderId="2" xfId="0" applyNumberFormat="1" applyFont="1" applyBorder="1" applyAlignment="1" applyProtection="1">
      <alignment horizontal="center" vertical="top" wrapText="1"/>
      <protection locked="0"/>
    </xf>
    <xf numFmtId="2" fontId="3" fillId="0" borderId="24" xfId="0" applyNumberFormat="1" applyFont="1" applyBorder="1" applyAlignment="1" applyProtection="1">
      <alignment horizontal="center" vertical="top" wrapText="1"/>
      <protection locked="0"/>
    </xf>
    <xf numFmtId="2" fontId="3" fillId="0" borderId="3" xfId="0" applyNumberFormat="1" applyFont="1" applyBorder="1" applyAlignment="1" applyProtection="1">
      <alignment horizontal="center" vertical="top" wrapText="1"/>
      <protection locked="0"/>
    </xf>
    <xf numFmtId="2" fontId="8" fillId="0" borderId="25" xfId="0" applyNumberFormat="1" applyFont="1" applyBorder="1" applyAlignment="1" applyProtection="1">
      <alignment horizontal="center" vertical="top" wrapText="1"/>
      <protection locked="0" hidden="1"/>
    </xf>
    <xf numFmtId="2" fontId="8" fillId="0" borderId="1" xfId="0" applyNumberFormat="1" applyFont="1" applyBorder="1" applyAlignment="1" applyProtection="1">
      <alignment horizontal="center" vertical="top" wrapText="1"/>
      <protection locked="0" hidden="1"/>
    </xf>
    <xf numFmtId="2" fontId="3" fillId="0" borderId="3" xfId="0" applyNumberFormat="1" applyFont="1" applyBorder="1" applyAlignment="1" applyProtection="1">
      <alignment horizontal="center" vertical="top" wrapText="1"/>
      <protection locked="0" hidden="1"/>
    </xf>
    <xf numFmtId="2" fontId="3" fillId="0" borderId="2" xfId="0" applyNumberFormat="1" applyFont="1" applyBorder="1" applyAlignment="1" applyProtection="1">
      <alignment horizontal="center" vertical="top" wrapText="1"/>
      <protection locked="0" hidden="1"/>
    </xf>
    <xf numFmtId="2" fontId="3" fillId="0" borderId="20" xfId="0" applyNumberFormat="1" applyFont="1" applyBorder="1" applyAlignment="1" applyProtection="1">
      <alignment horizontal="center" vertical="top" wrapText="1"/>
      <protection locked="0" hidden="1"/>
    </xf>
    <xf numFmtId="2" fontId="3" fillId="0" borderId="3" xfId="0" applyNumberFormat="1" applyFont="1" applyBorder="1" applyAlignment="1" applyProtection="1">
      <alignment horizontal="center" vertical="center" wrapText="1"/>
      <protection locked="0" hidden="1"/>
    </xf>
    <xf numFmtId="2" fontId="3" fillId="0" borderId="2" xfId="0" applyNumberFormat="1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 applyProtection="1">
      <alignment horizontal="center" vertical="center" wrapText="1"/>
      <protection locked="0" hidden="1"/>
    </xf>
    <xf numFmtId="2" fontId="3" fillId="0" borderId="1" xfId="0" applyNumberFormat="1" applyFont="1" applyBorder="1" applyAlignment="1" applyProtection="1">
      <alignment horizontal="center" vertical="top" wrapText="1"/>
      <protection locked="0" hidden="1"/>
    </xf>
    <xf numFmtId="2" fontId="3" fillId="0" borderId="10" xfId="0" applyNumberFormat="1" applyFont="1" applyBorder="1" applyAlignment="1" applyProtection="1">
      <alignment horizontal="center" vertical="top" wrapText="1"/>
      <protection locked="0" hidden="1"/>
    </xf>
    <xf numFmtId="2" fontId="3" fillId="0" borderId="28" xfId="0" applyNumberFormat="1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vertical="top" wrapText="1"/>
      <protection hidden="1"/>
    </xf>
    <xf numFmtId="2" fontId="5" fillId="0" borderId="15" xfId="0" applyNumberFormat="1" applyFont="1" applyBorder="1" applyAlignment="1" applyProtection="1">
      <alignment horizontal="center" vertical="center" wrapText="1"/>
      <protection hidden="1"/>
    </xf>
    <xf numFmtId="2" fontId="5" fillId="0" borderId="16" xfId="0" applyNumberFormat="1" applyFont="1" applyBorder="1" applyAlignment="1" applyProtection="1">
      <alignment horizontal="center" vertical="center" wrapText="1"/>
      <protection hidden="1"/>
    </xf>
    <xf numFmtId="2" fontId="2" fillId="2" borderId="33" xfId="0" applyNumberFormat="1" applyFont="1" applyFill="1" applyBorder="1" applyAlignment="1" applyProtection="1">
      <alignment horizontal="center" vertical="top" wrapText="1"/>
      <protection hidden="1"/>
    </xf>
    <xf numFmtId="2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4" xfId="0" applyFont="1" applyBorder="1" applyAlignment="1" applyProtection="1">
      <alignment vertical="top" wrapText="1"/>
      <protection locked="0"/>
    </xf>
    <xf numFmtId="2" fontId="16" fillId="2" borderId="15" xfId="0" applyNumberFormat="1" applyFont="1" applyFill="1" applyBorder="1" applyAlignment="1" applyProtection="1">
      <alignment horizontal="center" vertical="top" wrapText="1"/>
      <protection hidden="1"/>
    </xf>
    <xf numFmtId="2" fontId="16" fillId="2" borderId="16" xfId="0" applyNumberFormat="1" applyFont="1" applyFill="1" applyBorder="1" applyAlignment="1" applyProtection="1">
      <alignment horizontal="center" vertical="top" wrapText="1"/>
      <protection hidden="1"/>
    </xf>
    <xf numFmtId="0" fontId="8" fillId="0" borderId="3" xfId="0" applyFont="1" applyBorder="1" applyAlignment="1" applyProtection="1">
      <alignment vertical="top" wrapText="1"/>
      <protection locked="0"/>
    </xf>
    <xf numFmtId="2" fontId="8" fillId="2" borderId="3" xfId="0" applyNumberFormat="1" applyFont="1" applyFill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2" fontId="8" fillId="2" borderId="1" xfId="0" applyNumberFormat="1" applyFont="1" applyFill="1" applyBorder="1" applyAlignment="1" applyProtection="1">
      <alignment horizontal="center" vertical="top" wrapText="1"/>
      <protection locked="0"/>
    </xf>
    <xf numFmtId="2" fontId="8" fillId="2" borderId="8" xfId="0" applyNumberFormat="1" applyFont="1" applyFill="1" applyBorder="1" applyAlignment="1" applyProtection="1">
      <alignment horizontal="center" vertical="top" wrapText="1"/>
      <protection locked="0"/>
    </xf>
    <xf numFmtId="2" fontId="2" fillId="0" borderId="35" xfId="0" applyNumberFormat="1" applyFont="1" applyBorder="1" applyAlignment="1" applyProtection="1">
      <alignment horizontal="center" vertical="top" wrapText="1"/>
      <protection hidden="1"/>
    </xf>
    <xf numFmtId="0" fontId="3" fillId="0" borderId="4" xfId="0" applyFont="1" applyBorder="1" applyAlignment="1">
      <alignment vertical="top" wrapText="1"/>
    </xf>
    <xf numFmtId="2" fontId="3" fillId="0" borderId="5" xfId="0" applyNumberFormat="1" applyFont="1" applyBorder="1" applyAlignment="1" applyProtection="1">
      <alignment horizontal="center" vertical="top" wrapText="1"/>
      <protection locked="0"/>
    </xf>
    <xf numFmtId="2" fontId="3" fillId="2" borderId="6" xfId="0" applyNumberFormat="1" applyFont="1" applyFill="1" applyBorder="1" applyAlignment="1" applyProtection="1">
      <alignment horizontal="center" vertical="top" wrapText="1"/>
      <protection hidden="1"/>
    </xf>
    <xf numFmtId="0" fontId="3" fillId="0" borderId="9" xfId="0" applyFont="1" applyBorder="1" applyAlignment="1">
      <alignment vertical="top" wrapText="1"/>
    </xf>
    <xf numFmtId="2" fontId="3" fillId="0" borderId="10" xfId="0" applyNumberFormat="1" applyFont="1" applyBorder="1" applyAlignment="1" applyProtection="1">
      <alignment horizontal="center" vertical="top" wrapText="1"/>
      <protection locked="0"/>
    </xf>
    <xf numFmtId="2" fontId="3" fillId="2" borderId="11" xfId="0" applyNumberFormat="1" applyFont="1" applyFill="1" applyBorder="1" applyAlignment="1" applyProtection="1">
      <alignment horizontal="center" vertical="top" wrapText="1"/>
      <protection hidden="1"/>
    </xf>
    <xf numFmtId="2" fontId="12" fillId="2" borderId="1" xfId="0" applyNumberFormat="1" applyFont="1" applyFill="1" applyBorder="1" applyAlignment="1" applyProtection="1">
      <alignment horizontal="center" vertical="top" wrapText="1"/>
      <protection locked="0"/>
    </xf>
    <xf numFmtId="2" fontId="13" fillId="2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0" xfId="0" applyFont="1" applyBorder="1" applyAlignment="1" applyProtection="1">
      <alignment vertical="top" wrapText="1"/>
      <protection locked="0"/>
    </xf>
    <xf numFmtId="2" fontId="8" fillId="2" borderId="10" xfId="0" applyNumberFormat="1" applyFont="1" applyFill="1" applyBorder="1" applyAlignment="1" applyProtection="1">
      <alignment horizontal="center" vertical="top" wrapText="1"/>
      <protection locked="0"/>
    </xf>
    <xf numFmtId="2" fontId="8" fillId="2" borderId="11" xfId="0" applyNumberFormat="1" applyFont="1" applyFill="1" applyBorder="1" applyAlignment="1" applyProtection="1">
      <alignment horizontal="center" vertical="top" wrapText="1"/>
      <protection locked="0"/>
    </xf>
    <xf numFmtId="0" fontId="15" fillId="0" borderId="10" xfId="0" applyFont="1" applyBorder="1" applyAlignment="1">
      <alignment vertical="top" wrapText="1"/>
    </xf>
    <xf numFmtId="164" fontId="15" fillId="0" borderId="10" xfId="0" applyNumberFormat="1" applyFont="1" applyBorder="1" applyAlignment="1" applyProtection="1">
      <alignment horizontal="center" vertical="top" wrapText="1"/>
      <protection hidden="1"/>
    </xf>
    <xf numFmtId="164" fontId="15" fillId="0" borderId="11" xfId="0" applyNumberFormat="1" applyFont="1" applyBorder="1" applyAlignment="1" applyProtection="1">
      <alignment horizontal="center" vertical="top" wrapText="1"/>
      <protection hidden="1"/>
    </xf>
    <xf numFmtId="2" fontId="2" fillId="0" borderId="20" xfId="0" applyNumberFormat="1" applyFont="1" applyBorder="1" applyAlignment="1" applyProtection="1">
      <alignment horizontal="center" vertical="top" wrapText="1"/>
      <protection hidden="1"/>
    </xf>
    <xf numFmtId="164" fontId="14" fillId="2" borderId="33" xfId="0" applyNumberFormat="1" applyFont="1" applyFill="1" applyBorder="1" applyAlignment="1" applyProtection="1">
      <alignment horizontal="center" vertical="center" wrapText="1"/>
      <protection hidden="1"/>
    </xf>
    <xf numFmtId="164" fontId="14" fillId="2" borderId="37" xfId="0" applyNumberFormat="1" applyFont="1" applyFill="1" applyBorder="1" applyAlignment="1" applyProtection="1">
      <alignment horizontal="center" vertical="center" wrapText="1"/>
      <protection hidden="1"/>
    </xf>
    <xf numFmtId="0" fontId="15" fillId="0" borderId="5" xfId="0" applyFont="1" applyBorder="1" applyAlignment="1">
      <alignment vertical="top" wrapText="1"/>
    </xf>
    <xf numFmtId="164" fontId="15" fillId="0" borderId="5" xfId="0" applyNumberFormat="1" applyFont="1" applyBorder="1" applyAlignment="1" applyProtection="1">
      <alignment horizontal="center" vertical="top" wrapText="1"/>
      <protection hidden="1"/>
    </xf>
    <xf numFmtId="164" fontId="15" fillId="0" borderId="6" xfId="0" applyNumberFormat="1" applyFont="1" applyBorder="1" applyAlignment="1" applyProtection="1">
      <alignment horizontal="center" vertical="top" wrapText="1"/>
      <protection hidden="1"/>
    </xf>
    <xf numFmtId="0" fontId="9" fillId="0" borderId="36" xfId="0" applyFont="1" applyBorder="1" applyAlignment="1" applyProtection="1">
      <alignment vertical="top" wrapText="1"/>
      <protection locked="0"/>
    </xf>
    <xf numFmtId="0" fontId="8" fillId="0" borderId="18" xfId="0" applyFont="1" applyBorder="1" applyAlignment="1">
      <alignment vertical="top" wrapText="1"/>
    </xf>
    <xf numFmtId="2" fontId="8" fillId="0" borderId="26" xfId="0" applyNumberFormat="1" applyFont="1" applyBorder="1" applyAlignment="1" applyProtection="1">
      <alignment horizontal="center" vertical="top" wrapText="1"/>
      <protection locked="0" hidden="1"/>
    </xf>
    <xf numFmtId="2" fontId="8" fillId="0" borderId="2" xfId="0" applyNumberFormat="1" applyFont="1" applyBorder="1" applyAlignment="1" applyProtection="1">
      <alignment horizontal="center" vertical="top" wrapText="1"/>
      <protection locked="0" hidden="1"/>
    </xf>
    <xf numFmtId="2" fontId="16" fillId="2" borderId="27" xfId="0" applyNumberFormat="1" applyFont="1" applyFill="1" applyBorder="1" applyAlignment="1" applyProtection="1">
      <alignment horizontal="center" vertical="top" wrapText="1"/>
      <protection locked="0" hidden="1"/>
    </xf>
    <xf numFmtId="2" fontId="16" fillId="2" borderId="15" xfId="0" applyNumberFormat="1" applyFont="1" applyFill="1" applyBorder="1" applyAlignment="1" applyProtection="1">
      <alignment horizontal="center" vertical="top" wrapText="1"/>
      <protection locked="0" hidden="1"/>
    </xf>
    <xf numFmtId="0" fontId="1" fillId="2" borderId="0" xfId="0" applyFont="1" applyFill="1" applyBorder="1" applyAlignment="1" applyProtection="1">
      <alignment wrapText="1"/>
      <protection locked="0"/>
    </xf>
    <xf numFmtId="2" fontId="3" fillId="0" borderId="21" xfId="0" applyNumberFormat="1" applyFont="1" applyBorder="1" applyAlignment="1" applyProtection="1">
      <alignment horizontal="center" vertical="center" wrapText="1"/>
      <protection hidden="1"/>
    </xf>
    <xf numFmtId="0" fontId="0" fillId="0" borderId="1" xfId="0" applyBorder="1"/>
    <xf numFmtId="0" fontId="1" fillId="0" borderId="20" xfId="0" applyFont="1" applyFill="1" applyBorder="1" applyAlignment="1" applyProtection="1">
      <alignment horizontal="center" vertical="top" wrapText="1"/>
      <protection locked="0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0" fontId="20" fillId="0" borderId="0" xfId="0" applyFont="1"/>
    <xf numFmtId="0" fontId="21" fillId="0" borderId="0" xfId="0" applyFont="1" applyAlignment="1">
      <alignment horizontal="left"/>
    </xf>
    <xf numFmtId="0" fontId="21" fillId="0" borderId="1" xfId="0" applyFont="1" applyBorder="1" applyAlignment="1">
      <alignment horizontal="left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20" fillId="0" borderId="1" xfId="0" applyFont="1" applyBorder="1"/>
    <xf numFmtId="0" fontId="0" fillId="0" borderId="0" xfId="0" applyBorder="1" applyAlignment="1">
      <alignment vertical="top" wrapText="1"/>
    </xf>
    <xf numFmtId="0" fontId="3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left" vertical="top" wrapText="1"/>
    </xf>
    <xf numFmtId="0" fontId="2" fillId="0" borderId="14" xfId="0" applyFont="1" applyBorder="1" applyAlignment="1" applyProtection="1">
      <alignment horizontal="left" vertical="top" wrapText="1"/>
      <protection hidden="1"/>
    </xf>
    <xf numFmtId="2" fontId="21" fillId="0" borderId="1" xfId="0" applyNumberFormat="1" applyFont="1" applyBorder="1" applyAlignment="1">
      <alignment horizontal="center"/>
    </xf>
    <xf numFmtId="0" fontId="22" fillId="0" borderId="1" xfId="0" applyFont="1" applyBorder="1" applyAlignment="1">
      <alignment vertical="top" wrapText="1"/>
    </xf>
    <xf numFmtId="0" fontId="1" fillId="0" borderId="15" xfId="0" applyFont="1" applyBorder="1" applyAlignment="1" applyProtection="1">
      <alignment horizontal="left" vertical="top" wrapText="1"/>
      <protection hidden="1"/>
    </xf>
    <xf numFmtId="0" fontId="1" fillId="0" borderId="15" xfId="0" applyFont="1" applyBorder="1" applyAlignment="1" applyProtection="1">
      <alignment vertical="top" wrapText="1"/>
      <protection hidden="1"/>
    </xf>
    <xf numFmtId="0" fontId="23" fillId="0" borderId="15" xfId="0" applyFont="1" applyBorder="1" applyAlignment="1" applyProtection="1">
      <alignment vertical="top" wrapText="1"/>
      <protection hidden="1"/>
    </xf>
    <xf numFmtId="0" fontId="24" fillId="0" borderId="15" xfId="0" applyFont="1" applyBorder="1" applyAlignment="1" applyProtection="1">
      <alignment horizontal="left" vertical="top" wrapText="1"/>
      <protection hidden="1"/>
    </xf>
    <xf numFmtId="0" fontId="23" fillId="0" borderId="15" xfId="0" applyFont="1" applyBorder="1" applyAlignment="1" applyProtection="1">
      <alignment vertical="top" wrapText="1"/>
      <protection locked="0"/>
    </xf>
    <xf numFmtId="0" fontId="25" fillId="0" borderId="15" xfId="0" applyFont="1" applyBorder="1" applyAlignment="1" applyProtection="1">
      <alignment horizontal="left" vertical="top" wrapText="1"/>
      <protection hidden="1"/>
    </xf>
    <xf numFmtId="0" fontId="1" fillId="0" borderId="14" xfId="0" applyFont="1" applyBorder="1" applyAlignment="1" applyProtection="1">
      <alignment horizontal="left" vertical="top" wrapText="1"/>
      <protection hidden="1"/>
    </xf>
    <xf numFmtId="0" fontId="2" fillId="0" borderId="2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0" fillId="0" borderId="0" xfId="0" applyBorder="1"/>
    <xf numFmtId="0" fontId="0" fillId="0" borderId="0" xfId="0" applyFont="1" applyBorder="1" applyAlignment="1">
      <alignment vertical="top" wrapText="1"/>
    </xf>
    <xf numFmtId="0" fontId="0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 applyProtection="1">
      <alignment horizontal="center" vertical="top" wrapText="1"/>
      <protection hidden="1"/>
    </xf>
    <xf numFmtId="2" fontId="12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 applyProtection="1">
      <alignment horizontal="center" vertical="top" wrapText="1"/>
      <protection hidden="1"/>
    </xf>
    <xf numFmtId="0" fontId="8" fillId="2" borderId="1" xfId="0" applyFont="1" applyFill="1" applyBorder="1" applyAlignment="1" applyProtection="1">
      <alignment horizontal="center" vertical="top" wrapText="1"/>
      <protection hidden="1"/>
    </xf>
    <xf numFmtId="0" fontId="3" fillId="2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>
      <alignment vertical="top"/>
    </xf>
    <xf numFmtId="0" fontId="0" fillId="0" borderId="0" xfId="0" applyFill="1" applyBorder="1"/>
    <xf numFmtId="0" fontId="0" fillId="0" borderId="1" xfId="0" applyBorder="1"/>
    <xf numFmtId="2" fontId="14" fillId="2" borderId="1" xfId="0" applyNumberFormat="1" applyFont="1" applyFill="1" applyBorder="1" applyAlignment="1" applyProtection="1">
      <alignment horizontal="center" wrapText="1"/>
      <protection hidden="1"/>
    </xf>
    <xf numFmtId="2" fontId="15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 applyProtection="1">
      <alignment horizontal="center" wrapText="1"/>
      <protection hidden="1"/>
    </xf>
    <xf numFmtId="2" fontId="2" fillId="2" borderId="1" xfId="0" applyNumberFormat="1" applyFont="1" applyFill="1" applyBorder="1" applyAlignment="1" applyProtection="1">
      <alignment horizontal="center" wrapText="1"/>
      <protection hidden="1"/>
    </xf>
    <xf numFmtId="0" fontId="3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 applyProtection="1">
      <alignment horizontal="center" wrapText="1"/>
      <protection locked="0"/>
    </xf>
    <xf numFmtId="2" fontId="3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 applyProtection="1">
      <alignment horizontal="center" wrapText="1"/>
      <protection hidden="1"/>
    </xf>
    <xf numFmtId="164" fontId="3" fillId="0" borderId="1" xfId="0" applyNumberFormat="1" applyFont="1" applyBorder="1" applyAlignment="1" applyProtection="1">
      <alignment horizontal="center" wrapText="1"/>
      <protection locked="0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 wrapText="1"/>
      <protection hidden="1"/>
    </xf>
    <xf numFmtId="0" fontId="8" fillId="0" borderId="1" xfId="0" applyFont="1" applyBorder="1" applyAlignment="1">
      <alignment horizontal="center" wrapText="1"/>
    </xf>
    <xf numFmtId="2" fontId="8" fillId="0" borderId="1" xfId="0" applyNumberFormat="1" applyFont="1" applyBorder="1" applyAlignment="1" applyProtection="1">
      <alignment horizontal="center" wrapText="1"/>
      <protection locked="0" hidden="1"/>
    </xf>
    <xf numFmtId="2" fontId="3" fillId="2" borderId="1" xfId="0" applyNumberFormat="1" applyFont="1" applyFill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2" fontId="12" fillId="0" borderId="1" xfId="0" applyNumberFormat="1" applyFont="1" applyBorder="1" applyAlignment="1" applyProtection="1">
      <alignment horizontal="center" vertical="top" wrapText="1"/>
      <protection locked="0"/>
    </xf>
    <xf numFmtId="0" fontId="29" fillId="0" borderId="0" xfId="0" applyFont="1"/>
    <xf numFmtId="0" fontId="30" fillId="0" borderId="1" xfId="0" applyFont="1" applyBorder="1" applyAlignment="1">
      <alignment vertical="top" wrapText="1"/>
    </xf>
    <xf numFmtId="0" fontId="30" fillId="0" borderId="1" xfId="0" applyFont="1" applyBorder="1" applyAlignment="1">
      <alignment horizontal="center"/>
    </xf>
    <xf numFmtId="0" fontId="2" fillId="0" borderId="1" xfId="0" applyFont="1" applyBorder="1" applyAlignment="1" applyProtection="1">
      <alignment horizontal="left" vertical="top" wrapText="1"/>
      <protection hidden="1"/>
    </xf>
    <xf numFmtId="0" fontId="12" fillId="0" borderId="1" xfId="0" applyFont="1" applyBorder="1" applyAlignment="1" applyProtection="1">
      <alignment horizontal="center" vertical="top" wrapText="1"/>
      <protection locked="0"/>
    </xf>
    <xf numFmtId="0" fontId="12" fillId="0" borderId="1" xfId="0" applyFont="1" applyBorder="1" applyAlignment="1" applyProtection="1">
      <alignment vertical="top" wrapText="1"/>
      <protection locked="0"/>
    </xf>
    <xf numFmtId="0" fontId="30" fillId="0" borderId="0" xfId="0" applyFont="1" applyBorder="1"/>
    <xf numFmtId="0" fontId="22" fillId="0" borderId="0" xfId="0" applyFont="1" applyBorder="1"/>
    <xf numFmtId="0" fontId="30" fillId="0" borderId="0" xfId="0" applyFont="1" applyBorder="1" applyAlignment="1">
      <alignment vertical="top" wrapText="1"/>
    </xf>
    <xf numFmtId="0" fontId="30" fillId="0" borderId="0" xfId="0" applyFont="1"/>
    <xf numFmtId="0" fontId="30" fillId="0" borderId="1" xfId="0" applyFont="1" applyBorder="1"/>
    <xf numFmtId="0" fontId="3" fillId="0" borderId="0" xfId="0" applyFont="1" applyBorder="1"/>
    <xf numFmtId="0" fontId="12" fillId="0" borderId="1" xfId="0" applyFont="1" applyBorder="1" applyAlignment="1" applyProtection="1">
      <alignment horizontal="center" vertical="top" wrapText="1"/>
      <protection locked="0"/>
    </xf>
    <xf numFmtId="0" fontId="28" fillId="0" borderId="0" xfId="0" applyFont="1" applyBorder="1" applyAlignment="1">
      <alignment horizontal="right" vertical="top" wrapText="1"/>
    </xf>
    <xf numFmtId="0" fontId="27" fillId="0" borderId="0" xfId="0" applyFont="1" applyBorder="1" applyAlignment="1">
      <alignment horizontal="right" vertical="top" wrapText="1"/>
    </xf>
    <xf numFmtId="0" fontId="23" fillId="0" borderId="0" xfId="0" applyFont="1" applyBorder="1" applyAlignment="1">
      <alignment horizontal="center" vertical="top" wrapText="1"/>
    </xf>
    <xf numFmtId="0" fontId="1" fillId="2" borderId="0" xfId="0" applyFont="1" applyFill="1" applyBorder="1" applyAlignment="1" applyProtection="1">
      <alignment horizontal="center" wrapText="1"/>
      <protection locked="0"/>
    </xf>
    <xf numFmtId="0" fontId="30" fillId="0" borderId="1" xfId="0" applyFont="1" applyBorder="1"/>
    <xf numFmtId="0" fontId="12" fillId="0" borderId="1" xfId="0" applyFont="1" applyBorder="1" applyAlignment="1" applyProtection="1">
      <alignment vertical="top" wrapText="1"/>
      <protection locked="0"/>
    </xf>
    <xf numFmtId="0" fontId="30" fillId="0" borderId="1" xfId="0" applyFont="1" applyBorder="1" applyAlignment="1">
      <alignment horizontal="center"/>
    </xf>
    <xf numFmtId="0" fontId="14" fillId="2" borderId="41" xfId="0" applyFont="1" applyFill="1" applyBorder="1" applyAlignment="1" applyProtection="1">
      <alignment horizontal="left" vertical="center" wrapText="1"/>
      <protection hidden="1"/>
    </xf>
    <xf numFmtId="0" fontId="14" fillId="2" borderId="25" xfId="0" applyFont="1" applyFill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Border="1" applyAlignment="1" applyProtection="1">
      <alignment horizontal="left" vertical="top" wrapText="1"/>
      <protection hidden="1"/>
    </xf>
    <xf numFmtId="0" fontId="3" fillId="0" borderId="31" xfId="0" applyFont="1" applyBorder="1" applyAlignment="1" applyProtection="1">
      <alignment horizontal="center" vertical="top" wrapText="1"/>
      <protection locked="0"/>
    </xf>
    <xf numFmtId="0" fontId="3" fillId="0" borderId="19" xfId="0" applyFont="1" applyBorder="1" applyAlignment="1" applyProtection="1">
      <alignment horizontal="center" vertical="top" wrapText="1"/>
      <protection locked="0"/>
    </xf>
    <xf numFmtId="0" fontId="3" fillId="0" borderId="32" xfId="0" applyFont="1" applyBorder="1" applyAlignment="1" applyProtection="1">
      <alignment horizontal="center" vertical="top" wrapText="1"/>
      <protection locked="0"/>
    </xf>
    <xf numFmtId="0" fontId="2" fillId="0" borderId="31" xfId="0" applyFont="1" applyBorder="1" applyAlignment="1" applyProtection="1">
      <alignment horizontal="center" vertical="top" wrapText="1"/>
      <protection locked="0"/>
    </xf>
    <xf numFmtId="0" fontId="2" fillId="0" borderId="19" xfId="0" applyFont="1" applyBorder="1" applyAlignment="1" applyProtection="1">
      <alignment horizontal="center" vertical="top" wrapText="1"/>
      <protection locked="0"/>
    </xf>
    <xf numFmtId="0" fontId="2" fillId="0" borderId="32" xfId="0" applyFont="1" applyBorder="1" applyAlignment="1" applyProtection="1">
      <alignment horizontal="center" vertical="top" wrapText="1"/>
      <protection locked="0"/>
    </xf>
    <xf numFmtId="0" fontId="8" fillId="0" borderId="31" xfId="0" applyFont="1" applyBorder="1" applyAlignment="1" applyProtection="1">
      <alignment horizontal="center" vertical="top" wrapText="1"/>
      <protection locked="0"/>
    </xf>
    <xf numFmtId="0" fontId="8" fillId="0" borderId="32" xfId="0" applyFont="1" applyBorder="1" applyAlignment="1" applyProtection="1">
      <alignment horizontal="center" vertical="top" wrapText="1"/>
      <protection locked="0"/>
    </xf>
    <xf numFmtId="0" fontId="3" fillId="0" borderId="31" xfId="0" applyFont="1" applyBorder="1" applyAlignment="1" applyProtection="1">
      <alignment horizontal="center" vertical="top" wrapText="1"/>
      <protection hidden="1"/>
    </xf>
    <xf numFmtId="0" fontId="3" fillId="0" borderId="19" xfId="0" applyFont="1" applyBorder="1" applyAlignment="1" applyProtection="1">
      <alignment horizontal="center" vertical="top" wrapText="1"/>
      <protection hidden="1"/>
    </xf>
    <xf numFmtId="0" fontId="3" fillId="0" borderId="32" xfId="0" applyFont="1" applyBorder="1" applyAlignment="1" applyProtection="1">
      <alignment horizontal="center" vertical="top" wrapText="1"/>
      <protection hidden="1"/>
    </xf>
    <xf numFmtId="0" fontId="3" fillId="0" borderId="33" xfId="0" applyFont="1" applyBorder="1" applyAlignment="1" applyProtection="1">
      <alignment horizontal="center" vertical="top" wrapText="1"/>
      <protection hidden="1"/>
    </xf>
    <xf numFmtId="0" fontId="3" fillId="0" borderId="34" xfId="0" applyFont="1" applyBorder="1" applyAlignment="1" applyProtection="1">
      <alignment horizontal="center" vertical="top" wrapText="1"/>
      <protection hidden="1"/>
    </xf>
    <xf numFmtId="0" fontId="2" fillId="0" borderId="22" xfId="0" applyNumberFormat="1" applyFont="1" applyBorder="1" applyAlignment="1" applyProtection="1">
      <alignment horizontal="center" vertical="top" wrapText="1"/>
      <protection hidden="1"/>
    </xf>
    <xf numFmtId="0" fontId="2" fillId="0" borderId="29" xfId="0" applyNumberFormat="1" applyFont="1" applyBorder="1" applyAlignment="1" applyProtection="1">
      <alignment horizontal="center" vertical="top" wrapText="1"/>
      <protection hidden="1"/>
    </xf>
    <xf numFmtId="0" fontId="3" fillId="0" borderId="3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top" wrapText="1"/>
    </xf>
    <xf numFmtId="0" fontId="1" fillId="2" borderId="14" xfId="0" applyFont="1" applyFill="1" applyBorder="1" applyAlignment="1" applyProtection="1">
      <alignment vertical="top" wrapText="1"/>
      <protection hidden="1"/>
    </xf>
    <xf numFmtId="0" fontId="1" fillId="2" borderId="16" xfId="0" applyFont="1" applyFill="1" applyBorder="1" applyAlignment="1" applyProtection="1">
      <alignment vertical="top" wrapText="1"/>
      <protection hidden="1"/>
    </xf>
    <xf numFmtId="0" fontId="2" fillId="2" borderId="31" xfId="0" applyFont="1" applyFill="1" applyBorder="1" applyAlignment="1" applyProtection="1">
      <alignment horizontal="center" vertical="top" wrapText="1"/>
      <protection hidden="1"/>
    </xf>
    <xf numFmtId="0" fontId="2" fillId="2" borderId="32" xfId="0" applyFont="1" applyFill="1" applyBorder="1" applyAlignment="1" applyProtection="1">
      <alignment horizontal="center" vertical="top" wrapText="1"/>
      <protection hidden="1"/>
    </xf>
    <xf numFmtId="0" fontId="1" fillId="2" borderId="15" xfId="0" applyFont="1" applyFill="1" applyBorder="1" applyAlignment="1" applyProtection="1">
      <alignment vertical="top" wrapText="1"/>
      <protection hidden="1"/>
    </xf>
    <xf numFmtId="0" fontId="1" fillId="2" borderId="14" xfId="0" applyFont="1" applyFill="1" applyBorder="1" applyAlignment="1" applyProtection="1">
      <alignment horizontal="left" vertical="center" wrapText="1"/>
      <protection hidden="1"/>
    </xf>
    <xf numFmtId="0" fontId="1" fillId="2" borderId="15" xfId="0" applyFont="1" applyFill="1" applyBorder="1" applyAlignment="1" applyProtection="1">
      <alignment horizontal="left" vertical="center" wrapText="1"/>
      <protection hidden="1"/>
    </xf>
    <xf numFmtId="0" fontId="7" fillId="2" borderId="19" xfId="0" applyFont="1" applyFill="1" applyBorder="1" applyAlignment="1" applyProtection="1">
      <alignment horizontal="center" vertical="top" wrapText="1"/>
      <protection hidden="1"/>
    </xf>
    <xf numFmtId="0" fontId="7" fillId="2" borderId="32" xfId="0" applyFont="1" applyFill="1" applyBorder="1" applyAlignment="1" applyProtection="1">
      <alignment horizontal="center" vertical="top" wrapText="1"/>
      <protection hidden="1"/>
    </xf>
    <xf numFmtId="0" fontId="15" fillId="0" borderId="31" xfId="0" applyFont="1" applyBorder="1" applyAlignment="1">
      <alignment horizontal="center" vertical="top" wrapText="1"/>
    </xf>
    <xf numFmtId="0" fontId="15" fillId="0" borderId="19" xfId="0" applyFont="1" applyBorder="1" applyAlignment="1">
      <alignment horizontal="center" vertical="top" wrapText="1"/>
    </xf>
    <xf numFmtId="0" fontId="15" fillId="0" borderId="32" xfId="0" applyFont="1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3" fillId="2" borderId="14" xfId="0" applyFont="1" applyFill="1" applyBorder="1" applyAlignment="1" applyProtection="1">
      <alignment vertical="top" wrapText="1"/>
      <protection hidden="1"/>
    </xf>
    <xf numFmtId="0" fontId="23" fillId="2" borderId="33" xfId="0" applyFont="1" applyFill="1" applyBorder="1" applyAlignment="1" applyProtection="1">
      <alignment vertical="top" wrapText="1"/>
      <protection hidden="1"/>
    </xf>
    <xf numFmtId="0" fontId="26" fillId="2" borderId="31" xfId="0" applyFont="1" applyFill="1" applyBorder="1" applyAlignment="1" applyProtection="1">
      <alignment horizontal="center" vertical="center" wrapText="1"/>
      <protection hidden="1"/>
    </xf>
    <xf numFmtId="0" fontId="26" fillId="2" borderId="33" xfId="0" applyFont="1" applyFill="1" applyBorder="1" applyAlignment="1" applyProtection="1">
      <alignment horizontal="center" vertical="center" wrapText="1"/>
      <protection hidden="1"/>
    </xf>
    <xf numFmtId="0" fontId="3" fillId="2" borderId="22" xfId="0" applyFont="1" applyFill="1" applyBorder="1" applyAlignment="1" applyProtection="1">
      <alignment horizontal="center" vertical="top" wrapText="1"/>
      <protection hidden="1"/>
    </xf>
    <xf numFmtId="0" fontId="3" fillId="2" borderId="29" xfId="0" applyFont="1" applyFill="1" applyBorder="1" applyAlignment="1" applyProtection="1">
      <alignment horizontal="center" vertical="top" wrapText="1"/>
      <protection hidden="1"/>
    </xf>
    <xf numFmtId="0" fontId="3" fillId="2" borderId="30" xfId="0" applyFont="1" applyFill="1" applyBorder="1" applyAlignment="1" applyProtection="1">
      <alignment horizontal="center" vertical="top" wrapText="1"/>
      <protection hidden="1"/>
    </xf>
    <xf numFmtId="0" fontId="1" fillId="0" borderId="14" xfId="0" applyFont="1" applyBorder="1" applyAlignment="1" applyProtection="1">
      <alignment horizontal="left" vertical="top" wrapText="1"/>
      <protection hidden="1"/>
    </xf>
    <xf numFmtId="0" fontId="1" fillId="0" borderId="28" xfId="0" applyFont="1" applyBorder="1" applyAlignment="1" applyProtection="1">
      <alignment horizontal="left" vertical="top" wrapText="1"/>
      <protection hidden="1"/>
    </xf>
    <xf numFmtId="0" fontId="3" fillId="0" borderId="31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23" fillId="2" borderId="16" xfId="0" applyFont="1" applyFill="1" applyBorder="1" applyAlignment="1" applyProtection="1">
      <alignment vertical="top" wrapText="1"/>
      <protection hidden="1"/>
    </xf>
    <xf numFmtId="0" fontId="24" fillId="2" borderId="14" xfId="0" applyFont="1" applyFill="1" applyBorder="1" applyAlignment="1" applyProtection="1">
      <alignment vertical="top" wrapText="1"/>
      <protection hidden="1"/>
    </xf>
    <xf numFmtId="0" fontId="24" fillId="2" borderId="16" xfId="0" applyFont="1" applyFill="1" applyBorder="1" applyAlignment="1" applyProtection="1">
      <alignment vertical="top" wrapText="1"/>
      <protection hidden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3" fillId="2" borderId="22" xfId="0" applyFont="1" applyFill="1" applyBorder="1" applyAlignment="1" applyProtection="1">
      <alignment horizontal="center" vertical="top" wrapText="1"/>
      <protection locked="0"/>
    </xf>
    <xf numFmtId="0" fontId="0" fillId="0" borderId="23" xfId="0" applyBorder="1"/>
    <xf numFmtId="0" fontId="0" fillId="0" borderId="30" xfId="0" applyBorder="1"/>
    <xf numFmtId="0" fontId="0" fillId="0" borderId="35" xfId="0" applyBorder="1"/>
    <xf numFmtId="0" fontId="2" fillId="2" borderId="38" xfId="0" applyFont="1" applyFill="1" applyBorder="1" applyAlignment="1" applyProtection="1">
      <alignment horizontal="center" vertical="top" wrapText="1"/>
      <protection locked="0"/>
    </xf>
    <xf numFmtId="0" fontId="0" fillId="0" borderId="39" xfId="0" applyBorder="1"/>
    <xf numFmtId="0" fontId="0" fillId="0" borderId="40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6"/>
  <sheetViews>
    <sheetView tabSelected="1" topLeftCell="A17" workbookViewId="0">
      <selection activeCell="F10" sqref="F10"/>
    </sheetView>
  </sheetViews>
  <sheetFormatPr defaultRowHeight="15"/>
  <cols>
    <col min="1" max="1" width="12.28515625" style="164" customWidth="1"/>
    <col min="2" max="2" width="57.7109375" style="164" customWidth="1"/>
    <col min="3" max="3" width="8.5703125" style="164" customWidth="1"/>
    <col min="4" max="4" width="10.5703125" style="164" customWidth="1"/>
    <col min="5" max="5" width="7.42578125" customWidth="1"/>
  </cols>
  <sheetData>
    <row r="1" spans="1:6">
      <c r="A1" s="152"/>
      <c r="B1" s="152"/>
      <c r="C1" s="152"/>
      <c r="D1" s="152"/>
    </row>
    <row r="2" spans="1:6">
      <c r="A2" s="152"/>
      <c r="B2" s="152"/>
      <c r="C2" s="152"/>
      <c r="D2" s="188" t="s">
        <v>197</v>
      </c>
      <c r="E2" s="182"/>
      <c r="F2" s="182"/>
    </row>
    <row r="3" spans="1:6">
      <c r="A3" s="152"/>
      <c r="B3" s="152"/>
      <c r="C3" s="152"/>
      <c r="D3" s="188" t="s">
        <v>204</v>
      </c>
      <c r="E3" s="182"/>
      <c r="F3" s="182"/>
    </row>
    <row r="4" spans="1:6" ht="22.5" customHeight="1">
      <c r="A4" s="152"/>
      <c r="B4" s="152"/>
      <c r="C4" s="152"/>
      <c r="D4" s="152"/>
    </row>
    <row r="5" spans="1:6">
      <c r="A5" s="152"/>
      <c r="B5" s="152"/>
      <c r="C5" s="152"/>
      <c r="D5" s="152"/>
    </row>
    <row r="6" spans="1:6" ht="0.75" customHeight="1">
      <c r="A6" s="152"/>
      <c r="B6" s="152"/>
      <c r="C6" s="152"/>
      <c r="D6" s="152"/>
    </row>
    <row r="7" spans="1:6" s="154" customFormat="1" ht="19.5" hidden="1" customHeight="1">
      <c r="A7" s="195"/>
      <c r="B7" s="196"/>
      <c r="C7" s="196"/>
      <c r="D7" s="196"/>
      <c r="E7" s="153"/>
    </row>
    <row r="8" spans="1:6" s="152" customFormat="1" ht="17.25" customHeight="1">
      <c r="A8" s="197" t="s">
        <v>201</v>
      </c>
      <c r="B8" s="197"/>
      <c r="C8" s="197"/>
      <c r="D8" s="197"/>
      <c r="E8" s="190"/>
      <c r="F8" s="188"/>
    </row>
    <row r="9" spans="1:6" ht="57.75" customHeight="1">
      <c r="A9" s="198" t="s">
        <v>205</v>
      </c>
      <c r="B9" s="198"/>
      <c r="C9" s="198"/>
      <c r="D9" s="198"/>
      <c r="E9" s="124"/>
      <c r="F9" s="191"/>
    </row>
    <row r="10" spans="1:6" ht="115.5" customHeight="1">
      <c r="A10" s="199"/>
      <c r="B10" s="199"/>
      <c r="C10" s="1" t="s">
        <v>183</v>
      </c>
      <c r="D10" s="155" t="s">
        <v>3</v>
      </c>
      <c r="E10" s="183" t="s">
        <v>188</v>
      </c>
      <c r="F10" s="192"/>
    </row>
    <row r="11" spans="1:6" ht="15.75" customHeight="1">
      <c r="A11" s="200" t="s">
        <v>181</v>
      </c>
      <c r="B11" s="200"/>
      <c r="C11" s="181">
        <f>C12+C13+C14+C15+C16</f>
        <v>15.75</v>
      </c>
      <c r="D11" s="104">
        <f>D12+D13+D14+D15+D16</f>
        <v>15.75</v>
      </c>
      <c r="E11" s="192"/>
      <c r="F11" s="192"/>
    </row>
    <row r="12" spans="1:6" ht="16.5" customHeight="1">
      <c r="A12" s="194"/>
      <c r="B12" s="187" t="s">
        <v>196</v>
      </c>
      <c r="C12" s="181">
        <f>C18</f>
        <v>1</v>
      </c>
      <c r="D12" s="104">
        <f>D18</f>
        <v>1</v>
      </c>
      <c r="E12" s="192"/>
      <c r="F12" s="192"/>
    </row>
    <row r="13" spans="1:6" ht="15" customHeight="1">
      <c r="A13" s="194"/>
      <c r="B13" s="187" t="s">
        <v>77</v>
      </c>
      <c r="C13" s="186">
        <f>C20</f>
        <v>1.75</v>
      </c>
      <c r="D13" s="104">
        <f>D20</f>
        <v>1.75</v>
      </c>
      <c r="E13" s="192"/>
      <c r="F13" s="192"/>
    </row>
    <row r="14" spans="1:6" ht="17.25" customHeight="1">
      <c r="A14" s="194"/>
      <c r="B14" s="187" t="s">
        <v>78</v>
      </c>
      <c r="C14" s="181">
        <f>C23</f>
        <v>9.25</v>
      </c>
      <c r="D14" s="105">
        <f>D23</f>
        <v>9.25</v>
      </c>
      <c r="E14" s="192"/>
      <c r="F14" s="192"/>
    </row>
    <row r="15" spans="1:6" ht="15.75">
      <c r="A15" s="194"/>
      <c r="B15" s="187" t="s">
        <v>79</v>
      </c>
      <c r="C15" s="186">
        <v>1</v>
      </c>
      <c r="D15" s="104">
        <f>D29</f>
        <v>1</v>
      </c>
      <c r="E15" s="192"/>
      <c r="F15" s="192"/>
    </row>
    <row r="16" spans="1:6" ht="15.75">
      <c r="A16" s="194"/>
      <c r="B16" s="187" t="s">
        <v>80</v>
      </c>
      <c r="C16" s="181">
        <f>C31</f>
        <v>2.75</v>
      </c>
      <c r="D16" s="157">
        <f>D31</f>
        <v>2.75</v>
      </c>
      <c r="E16" s="192"/>
      <c r="F16" s="192"/>
    </row>
    <row r="17" spans="1:6" ht="20.25" customHeight="1">
      <c r="A17" s="201"/>
      <c r="B17" s="201"/>
      <c r="C17" s="201"/>
      <c r="D17" s="201"/>
      <c r="E17" s="192"/>
      <c r="F17" s="192"/>
    </row>
    <row r="18" spans="1:6" ht="34.5" customHeight="1">
      <c r="A18" s="202" t="s">
        <v>203</v>
      </c>
      <c r="B18" s="203"/>
      <c r="C18" s="165">
        <v>1</v>
      </c>
      <c r="D18" s="165">
        <f>SUM(D19:D19)</f>
        <v>1</v>
      </c>
      <c r="E18" s="184"/>
      <c r="F18" s="184"/>
    </row>
    <row r="19" spans="1:6" ht="23.25" customHeight="1">
      <c r="A19" s="155">
        <v>134208</v>
      </c>
      <c r="B19" s="1" t="s">
        <v>189</v>
      </c>
      <c r="C19" s="166">
        <v>1</v>
      </c>
      <c r="D19" s="167">
        <v>1</v>
      </c>
      <c r="E19" s="184">
        <v>7000</v>
      </c>
      <c r="F19" s="184">
        <f>E19</f>
        <v>7000</v>
      </c>
    </row>
    <row r="20" spans="1:6" ht="16.5" customHeight="1">
      <c r="A20" s="204" t="s">
        <v>198</v>
      </c>
      <c r="B20" s="204"/>
      <c r="C20" s="168">
        <f>C21+C22</f>
        <v>1.75</v>
      </c>
      <c r="D20" s="169">
        <f>D21+D22</f>
        <v>1.75</v>
      </c>
      <c r="E20" s="184"/>
      <c r="F20" s="184"/>
    </row>
    <row r="21" spans="1:6" ht="16.5" customHeight="1">
      <c r="A21" s="160">
        <v>221104</v>
      </c>
      <c r="B21" s="1" t="s">
        <v>182</v>
      </c>
      <c r="C21" s="170">
        <v>0.75</v>
      </c>
      <c r="D21" s="171">
        <v>0.75</v>
      </c>
      <c r="E21" s="184">
        <v>7670</v>
      </c>
      <c r="F21" s="184">
        <f>E21*D21</f>
        <v>5752.5</v>
      </c>
    </row>
    <row r="22" spans="1:6" ht="16.5" customHeight="1">
      <c r="A22" s="160">
        <v>221104</v>
      </c>
      <c r="B22" s="1" t="s">
        <v>182</v>
      </c>
      <c r="C22" s="172">
        <v>1</v>
      </c>
      <c r="D22" s="171">
        <v>1</v>
      </c>
      <c r="E22" s="184">
        <v>7670</v>
      </c>
      <c r="F22" s="184">
        <f>E22*D22</f>
        <v>7670</v>
      </c>
    </row>
    <row r="23" spans="1:6" ht="15.75" customHeight="1">
      <c r="A23" s="205" t="s">
        <v>199</v>
      </c>
      <c r="B23" s="205"/>
      <c r="C23" s="173">
        <f>C24+C25+C26+C27+C28</f>
        <v>9.25</v>
      </c>
      <c r="D23" s="173">
        <f>D24+D25+D26+D27+D28</f>
        <v>9.25</v>
      </c>
      <c r="E23" s="184"/>
      <c r="F23" s="184"/>
    </row>
    <row r="24" spans="1:6" ht="15.75" customHeight="1">
      <c r="A24" s="156">
        <v>222102</v>
      </c>
      <c r="B24" s="1" t="s">
        <v>190</v>
      </c>
      <c r="C24" s="170">
        <v>4.5</v>
      </c>
      <c r="D24" s="171">
        <v>4.5</v>
      </c>
      <c r="E24" s="184">
        <v>4550</v>
      </c>
      <c r="F24" s="184">
        <f t="shared" ref="F24" si="0">E24*D24</f>
        <v>20475</v>
      </c>
    </row>
    <row r="25" spans="1:6" ht="15.75" customHeight="1">
      <c r="A25" s="156" t="s">
        <v>184</v>
      </c>
      <c r="B25" s="1" t="s">
        <v>81</v>
      </c>
      <c r="C25" s="170">
        <v>1</v>
      </c>
      <c r="D25" s="171">
        <v>1</v>
      </c>
      <c r="E25" s="184">
        <v>4550</v>
      </c>
      <c r="F25" s="184">
        <f>D25*E25</f>
        <v>4550</v>
      </c>
    </row>
    <row r="26" spans="1:6" ht="16.5" customHeight="1">
      <c r="A26" s="161">
        <v>322101</v>
      </c>
      <c r="B26" s="2" t="s">
        <v>191</v>
      </c>
      <c r="C26" s="174">
        <v>2</v>
      </c>
      <c r="D26" s="171">
        <v>2</v>
      </c>
      <c r="E26" s="184">
        <v>4550</v>
      </c>
      <c r="F26" s="184">
        <f>E26*D26</f>
        <v>9100</v>
      </c>
    </row>
    <row r="27" spans="1:6" ht="16.5" customHeight="1">
      <c r="A27" s="161">
        <v>222102</v>
      </c>
      <c r="B27" s="162" t="s">
        <v>192</v>
      </c>
      <c r="C27" s="175">
        <v>0.75</v>
      </c>
      <c r="D27" s="171">
        <v>0.75</v>
      </c>
      <c r="E27" s="184">
        <v>4550</v>
      </c>
      <c r="F27" s="184">
        <f>E27*D27</f>
        <v>3412.5</v>
      </c>
    </row>
    <row r="28" spans="1:6" ht="16.5" customHeight="1">
      <c r="A28" s="161">
        <v>322102</v>
      </c>
      <c r="B28" s="1" t="s">
        <v>31</v>
      </c>
      <c r="C28" s="172">
        <v>1</v>
      </c>
      <c r="D28" s="171">
        <v>1</v>
      </c>
      <c r="E28" s="184">
        <v>3960</v>
      </c>
      <c r="F28" s="184">
        <f>E28*D28</f>
        <v>3960</v>
      </c>
    </row>
    <row r="29" spans="1:6" ht="16.5" customHeight="1">
      <c r="A29" s="155"/>
      <c r="B29" s="185" t="s">
        <v>179</v>
      </c>
      <c r="C29" s="176">
        <f>C30</f>
        <v>1</v>
      </c>
      <c r="D29" s="173">
        <f>D30</f>
        <v>1</v>
      </c>
      <c r="E29" s="184"/>
      <c r="F29" s="184"/>
    </row>
    <row r="30" spans="1:6" ht="16.5" customHeight="1">
      <c r="A30" s="155">
        <v>532104</v>
      </c>
      <c r="B30" s="1" t="s">
        <v>193</v>
      </c>
      <c r="C30" s="170">
        <v>1</v>
      </c>
      <c r="D30" s="171">
        <v>1</v>
      </c>
      <c r="E30" s="184">
        <v>2180</v>
      </c>
      <c r="F30" s="184">
        <f t="shared" ref="F30" si="1">E30*D30</f>
        <v>2180</v>
      </c>
    </row>
    <row r="31" spans="1:6" ht="15.75">
      <c r="A31" s="204" t="s">
        <v>200</v>
      </c>
      <c r="B31" s="204"/>
      <c r="C31" s="169">
        <f>C32+C33+C34+C35+C36</f>
        <v>2.75</v>
      </c>
      <c r="D31" s="169">
        <f>D32+D33+D34+D35+D36</f>
        <v>2.75</v>
      </c>
      <c r="E31" s="184"/>
      <c r="F31" s="184"/>
    </row>
    <row r="32" spans="1:6" ht="15.75">
      <c r="A32" s="159">
        <v>241103</v>
      </c>
      <c r="B32" s="151" t="s">
        <v>194</v>
      </c>
      <c r="C32" s="177">
        <v>0.25</v>
      </c>
      <c r="D32" s="178">
        <v>0.25</v>
      </c>
      <c r="E32" s="184">
        <v>5160</v>
      </c>
      <c r="F32" s="184">
        <f>E32*D32</f>
        <v>1290</v>
      </c>
    </row>
    <row r="33" spans="1:6" ht="15.75">
      <c r="A33" s="159">
        <v>241103</v>
      </c>
      <c r="B33" s="151" t="s">
        <v>186</v>
      </c>
      <c r="C33" s="177">
        <v>0.25</v>
      </c>
      <c r="D33" s="178">
        <v>0.25</v>
      </c>
      <c r="E33" s="184">
        <v>5160</v>
      </c>
      <c r="F33" s="184">
        <f t="shared" ref="F33:F36" si="2">E33*D33</f>
        <v>1290</v>
      </c>
    </row>
    <row r="34" spans="1:6" ht="15.75">
      <c r="A34" s="158">
        <v>832202</v>
      </c>
      <c r="B34" s="2" t="s">
        <v>195</v>
      </c>
      <c r="C34" s="171">
        <v>1</v>
      </c>
      <c r="D34" s="179">
        <v>1</v>
      </c>
      <c r="E34" s="184">
        <v>2860</v>
      </c>
      <c r="F34" s="184">
        <f t="shared" si="2"/>
        <v>2860</v>
      </c>
    </row>
    <row r="35" spans="1:6" ht="18.75" customHeight="1">
      <c r="A35" s="161" t="s">
        <v>185</v>
      </c>
      <c r="B35" s="2" t="s">
        <v>180</v>
      </c>
      <c r="C35" s="180">
        <v>0.25</v>
      </c>
      <c r="D35" s="179">
        <v>0.25</v>
      </c>
      <c r="E35" s="184">
        <v>4360</v>
      </c>
      <c r="F35" s="184">
        <f t="shared" si="2"/>
        <v>1090</v>
      </c>
    </row>
    <row r="36" spans="1:6" ht="18.75" customHeight="1">
      <c r="A36" s="161">
        <v>252301</v>
      </c>
      <c r="B36" s="2" t="s">
        <v>187</v>
      </c>
      <c r="C36" s="171">
        <v>1</v>
      </c>
      <c r="D36" s="179">
        <v>1</v>
      </c>
      <c r="E36" s="184">
        <v>5160</v>
      </c>
      <c r="F36" s="184">
        <f t="shared" si="2"/>
        <v>5160</v>
      </c>
    </row>
    <row r="37" spans="1:6" ht="28.5" customHeight="1">
      <c r="A37" s="188"/>
      <c r="B37" s="188"/>
      <c r="C37" s="188"/>
      <c r="D37" s="188"/>
      <c r="E37" s="191"/>
      <c r="F37" s="191"/>
    </row>
    <row r="38" spans="1:6" ht="15.75">
      <c r="A38" s="188"/>
      <c r="B38" s="189" t="s">
        <v>202</v>
      </c>
      <c r="C38" s="189"/>
      <c r="D38" s="193"/>
      <c r="E38" s="191"/>
      <c r="F38" s="191"/>
    </row>
    <row r="39" spans="1:6" ht="13.5" customHeight="1">
      <c r="A39" s="188"/>
      <c r="B39" s="188"/>
      <c r="C39" s="188"/>
      <c r="D39" s="188"/>
      <c r="E39" s="191"/>
      <c r="F39" s="191"/>
    </row>
    <row r="40" spans="1:6">
      <c r="A40" s="152"/>
      <c r="B40" s="152"/>
      <c r="C40" s="152"/>
      <c r="D40" s="152"/>
    </row>
    <row r="41" spans="1:6">
      <c r="A41" s="152"/>
      <c r="B41" s="152"/>
      <c r="C41" s="152"/>
      <c r="D41" s="152"/>
    </row>
    <row r="42" spans="1:6">
      <c r="A42" s="152"/>
      <c r="B42" s="163"/>
      <c r="C42" s="152"/>
      <c r="D42" s="152"/>
    </row>
    <row r="43" spans="1:6">
      <c r="A43" s="152"/>
      <c r="B43" s="152"/>
      <c r="C43" s="152"/>
      <c r="D43" s="152"/>
    </row>
    <row r="44" spans="1:6">
      <c r="A44" s="152"/>
      <c r="B44" s="152"/>
      <c r="C44" s="152"/>
      <c r="D44" s="152"/>
    </row>
    <row r="45" spans="1:6">
      <c r="A45" s="152"/>
      <c r="B45" s="152"/>
      <c r="C45" s="152"/>
      <c r="D45" s="152"/>
    </row>
    <row r="46" spans="1:6">
      <c r="A46" s="152"/>
      <c r="B46" s="152"/>
      <c r="C46" s="152"/>
      <c r="D46" s="152"/>
    </row>
    <row r="47" spans="1:6">
      <c r="A47" s="152"/>
      <c r="B47" s="152"/>
      <c r="C47" s="152"/>
      <c r="D47" s="152"/>
    </row>
    <row r="48" spans="1:6">
      <c r="A48" s="152"/>
      <c r="B48" s="152"/>
      <c r="C48" s="152"/>
      <c r="D48" s="152"/>
    </row>
    <row r="49" spans="1:4">
      <c r="A49" s="152"/>
      <c r="B49" s="152"/>
      <c r="C49" s="152"/>
      <c r="D49" s="152"/>
    </row>
    <row r="50" spans="1:4">
      <c r="A50" s="152"/>
      <c r="B50" s="152"/>
      <c r="C50" s="152"/>
      <c r="D50" s="152"/>
    </row>
    <row r="51" spans="1:4">
      <c r="A51" s="152"/>
      <c r="B51" s="152"/>
      <c r="C51" s="152"/>
      <c r="D51" s="152"/>
    </row>
    <row r="52" spans="1:4">
      <c r="A52" s="152"/>
      <c r="B52" s="152"/>
      <c r="C52" s="152"/>
      <c r="D52" s="152"/>
    </row>
    <row r="53" spans="1:4">
      <c r="A53" s="152"/>
      <c r="B53" s="152"/>
      <c r="C53" s="152"/>
      <c r="D53" s="152"/>
    </row>
    <row r="54" spans="1:4">
      <c r="A54" s="152"/>
      <c r="B54" s="152"/>
      <c r="C54" s="152"/>
      <c r="D54" s="152"/>
    </row>
    <row r="55" spans="1:4">
      <c r="A55" s="152"/>
      <c r="B55" s="152"/>
      <c r="C55" s="152"/>
      <c r="D55" s="152"/>
    </row>
    <row r="56" spans="1:4">
      <c r="A56" s="152"/>
      <c r="B56" s="152"/>
      <c r="C56" s="152"/>
      <c r="D56" s="152"/>
    </row>
    <row r="57" spans="1:4">
      <c r="A57" s="152"/>
      <c r="B57" s="152"/>
      <c r="C57" s="152"/>
      <c r="D57" s="152"/>
    </row>
    <row r="58" spans="1:4">
      <c r="A58" s="152"/>
      <c r="B58" s="152"/>
      <c r="C58" s="152"/>
      <c r="D58" s="152"/>
    </row>
    <row r="59" spans="1:4">
      <c r="A59" s="152"/>
      <c r="B59" s="152"/>
      <c r="C59" s="152"/>
      <c r="D59" s="152"/>
    </row>
    <row r="60" spans="1:4">
      <c r="A60" s="152"/>
      <c r="B60" s="152"/>
      <c r="C60" s="152"/>
      <c r="D60" s="152"/>
    </row>
    <row r="61" spans="1:4">
      <c r="A61" s="152"/>
      <c r="B61" s="152"/>
      <c r="C61" s="152"/>
      <c r="D61" s="152"/>
    </row>
    <row r="62" spans="1:4">
      <c r="A62" s="152"/>
      <c r="B62" s="152"/>
      <c r="C62" s="152"/>
      <c r="D62" s="152"/>
    </row>
    <row r="63" spans="1:4">
      <c r="A63" s="152"/>
      <c r="B63" s="152"/>
      <c r="C63" s="152"/>
      <c r="D63" s="152"/>
    </row>
    <row r="64" spans="1:4">
      <c r="A64" s="152"/>
      <c r="B64" s="152"/>
      <c r="C64" s="152"/>
      <c r="D64" s="152"/>
    </row>
    <row r="65" spans="1:4">
      <c r="A65" s="152"/>
      <c r="B65" s="152"/>
      <c r="C65" s="152"/>
      <c r="D65" s="152"/>
    </row>
    <row r="66" spans="1:4">
      <c r="A66" s="152"/>
      <c r="B66" s="152"/>
      <c r="C66" s="152"/>
      <c r="D66" s="152"/>
    </row>
    <row r="67" spans="1:4">
      <c r="A67" s="152"/>
      <c r="B67" s="152"/>
      <c r="C67" s="152"/>
      <c r="D67" s="152"/>
    </row>
    <row r="68" spans="1:4">
      <c r="A68" s="152"/>
      <c r="B68" s="152"/>
      <c r="C68" s="152"/>
      <c r="D68" s="152"/>
    </row>
    <row r="69" spans="1:4">
      <c r="A69" s="152"/>
      <c r="B69" s="152"/>
      <c r="C69" s="152"/>
      <c r="D69" s="152"/>
    </row>
    <row r="70" spans="1:4">
      <c r="A70" s="152"/>
      <c r="B70" s="152"/>
      <c r="C70" s="152"/>
      <c r="D70" s="152"/>
    </row>
    <row r="71" spans="1:4">
      <c r="A71" s="152"/>
      <c r="B71" s="152"/>
      <c r="C71" s="152"/>
      <c r="D71" s="152"/>
    </row>
    <row r="72" spans="1:4">
      <c r="A72" s="152"/>
      <c r="B72" s="152"/>
      <c r="C72" s="152"/>
      <c r="D72" s="152"/>
    </row>
    <row r="73" spans="1:4">
      <c r="A73" s="152"/>
      <c r="B73" s="152"/>
      <c r="C73" s="152"/>
      <c r="D73" s="152"/>
    </row>
    <row r="74" spans="1:4">
      <c r="A74" s="152"/>
      <c r="B74" s="152"/>
      <c r="C74" s="152"/>
      <c r="D74" s="152"/>
    </row>
    <row r="75" spans="1:4">
      <c r="A75" s="152"/>
      <c r="B75" s="152"/>
      <c r="C75" s="152"/>
      <c r="D75" s="152"/>
    </row>
    <row r="76" spans="1:4">
      <c r="A76" s="152"/>
      <c r="B76" s="152"/>
      <c r="C76" s="152"/>
      <c r="D76" s="152"/>
    </row>
    <row r="77" spans="1:4">
      <c r="A77" s="152"/>
      <c r="B77" s="152"/>
      <c r="C77" s="152"/>
      <c r="D77" s="152"/>
    </row>
    <row r="78" spans="1:4">
      <c r="A78" s="152"/>
      <c r="B78" s="152"/>
      <c r="C78" s="152"/>
      <c r="D78" s="152"/>
    </row>
    <row r="79" spans="1:4">
      <c r="A79" s="152"/>
      <c r="B79" s="152"/>
      <c r="C79" s="152"/>
      <c r="D79" s="152"/>
    </row>
    <row r="80" spans="1:4">
      <c r="A80" s="152"/>
      <c r="B80" s="152"/>
      <c r="C80" s="152"/>
      <c r="D80" s="152"/>
    </row>
    <row r="81" spans="1:4">
      <c r="A81" s="152"/>
      <c r="B81" s="152"/>
      <c r="C81" s="152"/>
      <c r="D81" s="152"/>
    </row>
    <row r="82" spans="1:4">
      <c r="A82" s="152"/>
      <c r="B82" s="152"/>
      <c r="C82" s="152"/>
      <c r="D82" s="152"/>
    </row>
    <row r="83" spans="1:4">
      <c r="A83" s="152"/>
      <c r="B83" s="152"/>
      <c r="C83" s="152"/>
      <c r="D83" s="152"/>
    </row>
    <row r="84" spans="1:4">
      <c r="A84" s="152"/>
      <c r="B84" s="152"/>
      <c r="C84" s="152"/>
      <c r="D84" s="152"/>
    </row>
    <row r="85" spans="1:4">
      <c r="A85" s="152"/>
      <c r="B85" s="152"/>
      <c r="C85" s="152"/>
      <c r="D85" s="152"/>
    </row>
    <row r="86" spans="1:4">
      <c r="A86" s="152"/>
      <c r="B86" s="152"/>
      <c r="C86" s="152"/>
      <c r="D86" s="152"/>
    </row>
    <row r="87" spans="1:4">
      <c r="A87" s="152"/>
      <c r="B87" s="152"/>
      <c r="C87" s="152"/>
      <c r="D87" s="152"/>
    </row>
    <row r="88" spans="1:4">
      <c r="A88" s="152"/>
      <c r="B88" s="152"/>
      <c r="C88" s="152"/>
      <c r="D88" s="152"/>
    </row>
    <row r="89" spans="1:4">
      <c r="A89" s="152"/>
      <c r="B89" s="152"/>
      <c r="C89" s="152"/>
      <c r="D89" s="152"/>
    </row>
    <row r="90" spans="1:4">
      <c r="A90" s="152"/>
      <c r="B90" s="152"/>
      <c r="C90" s="152"/>
      <c r="D90" s="152"/>
    </row>
    <row r="91" spans="1:4">
      <c r="A91" s="152"/>
      <c r="B91" s="152"/>
      <c r="C91" s="152"/>
      <c r="D91" s="152"/>
    </row>
    <row r="92" spans="1:4">
      <c r="A92" s="152"/>
      <c r="B92" s="152"/>
      <c r="C92" s="152"/>
      <c r="D92" s="152"/>
    </row>
    <row r="93" spans="1:4">
      <c r="A93" s="152"/>
      <c r="B93" s="152"/>
      <c r="C93" s="152"/>
      <c r="D93" s="152"/>
    </row>
    <row r="94" spans="1:4">
      <c r="A94" s="152"/>
      <c r="B94" s="152"/>
      <c r="C94" s="152"/>
      <c r="D94" s="152"/>
    </row>
    <row r="95" spans="1:4">
      <c r="A95" s="152"/>
      <c r="B95" s="152"/>
      <c r="C95" s="152"/>
      <c r="D95" s="152"/>
    </row>
    <row r="96" spans="1:4">
      <c r="A96" s="152"/>
      <c r="B96" s="152"/>
      <c r="C96" s="152"/>
      <c r="D96" s="152"/>
    </row>
    <row r="97" spans="1:4">
      <c r="A97" s="152"/>
      <c r="B97" s="152"/>
      <c r="C97" s="152"/>
      <c r="D97" s="152"/>
    </row>
    <row r="98" spans="1:4">
      <c r="A98" s="152"/>
      <c r="B98" s="152"/>
      <c r="C98" s="152"/>
      <c r="D98" s="152"/>
    </row>
    <row r="99" spans="1:4">
      <c r="A99" s="152"/>
      <c r="B99" s="152"/>
      <c r="C99" s="152"/>
      <c r="D99" s="152"/>
    </row>
    <row r="100" spans="1:4">
      <c r="A100" s="152"/>
      <c r="B100" s="152"/>
      <c r="C100" s="152"/>
      <c r="D100" s="152"/>
    </row>
    <row r="101" spans="1:4">
      <c r="A101" s="152"/>
      <c r="B101" s="152"/>
      <c r="C101" s="152"/>
      <c r="D101" s="152"/>
    </row>
    <row r="102" spans="1:4">
      <c r="A102" s="152"/>
      <c r="B102" s="152"/>
      <c r="C102" s="152"/>
      <c r="D102" s="152"/>
    </row>
    <row r="103" spans="1:4">
      <c r="A103" s="152"/>
      <c r="B103" s="152"/>
      <c r="C103" s="152"/>
      <c r="D103" s="152"/>
    </row>
    <row r="104" spans="1:4">
      <c r="A104" s="152"/>
      <c r="B104" s="152"/>
      <c r="C104" s="152"/>
      <c r="D104" s="152"/>
    </row>
    <row r="105" spans="1:4">
      <c r="A105" s="152"/>
      <c r="B105" s="152"/>
      <c r="C105" s="152"/>
      <c r="D105" s="152"/>
    </row>
    <row r="106" spans="1:4">
      <c r="A106" s="152"/>
      <c r="B106" s="152"/>
      <c r="C106" s="152"/>
      <c r="D106" s="152"/>
    </row>
    <row r="107" spans="1:4">
      <c r="A107" s="152"/>
      <c r="B107" s="152"/>
      <c r="C107" s="152"/>
      <c r="D107" s="152"/>
    </row>
    <row r="108" spans="1:4">
      <c r="A108" s="152"/>
      <c r="B108" s="152"/>
      <c r="C108" s="152"/>
      <c r="D108" s="152"/>
    </row>
    <row r="109" spans="1:4">
      <c r="A109" s="152"/>
      <c r="B109" s="152"/>
      <c r="C109" s="152"/>
      <c r="D109" s="152"/>
    </row>
    <row r="110" spans="1:4">
      <c r="A110" s="152"/>
      <c r="B110" s="152"/>
      <c r="C110" s="152"/>
      <c r="D110" s="152"/>
    </row>
    <row r="111" spans="1:4">
      <c r="A111" s="152"/>
      <c r="B111" s="152"/>
      <c r="C111" s="152"/>
      <c r="D111" s="152"/>
    </row>
    <row r="112" spans="1:4">
      <c r="A112" s="152"/>
      <c r="B112" s="152"/>
      <c r="C112" s="152"/>
      <c r="D112" s="152"/>
    </row>
    <row r="113" spans="1:4">
      <c r="A113" s="152"/>
      <c r="B113" s="152"/>
      <c r="C113" s="152"/>
      <c r="D113" s="152"/>
    </row>
    <row r="114" spans="1:4">
      <c r="A114" s="152"/>
      <c r="B114" s="152"/>
      <c r="C114" s="152"/>
      <c r="D114" s="152"/>
    </row>
    <row r="115" spans="1:4">
      <c r="A115" s="152"/>
      <c r="B115" s="152"/>
      <c r="C115" s="152"/>
      <c r="D115" s="152"/>
    </row>
    <row r="116" spans="1:4">
      <c r="A116" s="152"/>
      <c r="B116" s="152"/>
      <c r="C116" s="152"/>
      <c r="D116" s="152"/>
    </row>
    <row r="117" spans="1:4">
      <c r="A117" s="152"/>
      <c r="B117" s="152"/>
      <c r="C117" s="152"/>
      <c r="D117" s="152"/>
    </row>
    <row r="118" spans="1:4">
      <c r="A118" s="152"/>
      <c r="B118" s="152"/>
      <c r="C118" s="152"/>
      <c r="D118" s="152"/>
    </row>
    <row r="119" spans="1:4">
      <c r="A119" s="152"/>
      <c r="B119" s="152"/>
      <c r="C119" s="152"/>
      <c r="D119" s="152"/>
    </row>
    <row r="120" spans="1:4">
      <c r="A120" s="152"/>
      <c r="B120" s="152"/>
      <c r="C120" s="152"/>
      <c r="D120" s="152"/>
    </row>
    <row r="121" spans="1:4">
      <c r="A121" s="152"/>
      <c r="B121" s="152"/>
      <c r="C121" s="152"/>
      <c r="D121" s="152"/>
    </row>
    <row r="122" spans="1:4">
      <c r="A122" s="152"/>
      <c r="B122" s="152"/>
      <c r="C122" s="152"/>
      <c r="D122" s="152"/>
    </row>
    <row r="123" spans="1:4">
      <c r="A123" s="152"/>
      <c r="B123" s="152"/>
      <c r="C123" s="152"/>
      <c r="D123" s="152"/>
    </row>
    <row r="124" spans="1:4">
      <c r="A124" s="152"/>
      <c r="B124" s="152"/>
      <c r="C124" s="152"/>
      <c r="D124" s="152"/>
    </row>
    <row r="125" spans="1:4">
      <c r="A125" s="152"/>
      <c r="B125" s="152"/>
      <c r="C125" s="152"/>
      <c r="D125" s="152"/>
    </row>
    <row r="126" spans="1:4">
      <c r="A126" s="152"/>
      <c r="B126" s="152"/>
      <c r="C126" s="152"/>
      <c r="D126" s="152"/>
    </row>
    <row r="127" spans="1:4">
      <c r="A127" s="152"/>
      <c r="B127" s="152"/>
      <c r="C127" s="152"/>
      <c r="D127" s="152"/>
    </row>
    <row r="128" spans="1:4">
      <c r="A128" s="152"/>
      <c r="B128" s="152"/>
      <c r="C128" s="152"/>
      <c r="D128" s="152"/>
    </row>
    <row r="129" spans="1:4">
      <c r="A129" s="152"/>
      <c r="B129" s="152"/>
      <c r="C129" s="152"/>
      <c r="D129" s="152"/>
    </row>
    <row r="130" spans="1:4">
      <c r="A130" s="152"/>
      <c r="B130" s="152"/>
      <c r="C130" s="152"/>
      <c r="D130" s="152"/>
    </row>
    <row r="131" spans="1:4">
      <c r="A131" s="152"/>
      <c r="B131" s="152"/>
      <c r="C131" s="152"/>
      <c r="D131" s="152"/>
    </row>
    <row r="132" spans="1:4">
      <c r="A132" s="152"/>
      <c r="B132" s="152"/>
      <c r="C132" s="152"/>
      <c r="D132" s="152"/>
    </row>
    <row r="133" spans="1:4">
      <c r="A133" s="152"/>
      <c r="B133" s="152"/>
      <c r="C133" s="152"/>
      <c r="D133" s="152"/>
    </row>
    <row r="134" spans="1:4">
      <c r="A134" s="152"/>
      <c r="B134" s="152"/>
      <c r="C134" s="152"/>
      <c r="D134" s="152"/>
    </row>
    <row r="135" spans="1:4">
      <c r="A135" s="152"/>
      <c r="B135" s="152"/>
      <c r="C135" s="152"/>
      <c r="D135" s="152"/>
    </row>
    <row r="136" spans="1:4">
      <c r="A136" s="152"/>
      <c r="B136" s="152"/>
      <c r="C136" s="152"/>
      <c r="D136" s="152"/>
    </row>
    <row r="137" spans="1:4">
      <c r="A137" s="152"/>
      <c r="B137" s="152"/>
      <c r="C137" s="152"/>
      <c r="D137" s="152"/>
    </row>
    <row r="138" spans="1:4">
      <c r="A138" s="152"/>
      <c r="B138" s="152"/>
      <c r="C138" s="152"/>
      <c r="D138" s="152"/>
    </row>
    <row r="139" spans="1:4">
      <c r="A139" s="152"/>
      <c r="B139" s="152"/>
      <c r="C139" s="152"/>
      <c r="D139" s="152"/>
    </row>
    <row r="140" spans="1:4">
      <c r="A140" s="152"/>
      <c r="B140" s="152"/>
      <c r="C140" s="152"/>
      <c r="D140" s="152"/>
    </row>
    <row r="141" spans="1:4">
      <c r="A141" s="152"/>
      <c r="B141" s="152"/>
      <c r="C141" s="152"/>
      <c r="D141" s="152"/>
    </row>
    <row r="142" spans="1:4">
      <c r="A142" s="152"/>
      <c r="B142" s="152"/>
      <c r="C142" s="152"/>
      <c r="D142" s="152"/>
    </row>
    <row r="143" spans="1:4">
      <c r="A143" s="152"/>
      <c r="B143" s="152"/>
      <c r="C143" s="152"/>
      <c r="D143" s="152"/>
    </row>
    <row r="144" spans="1:4">
      <c r="A144" s="152"/>
      <c r="B144" s="152"/>
      <c r="C144" s="152"/>
      <c r="D144" s="152"/>
    </row>
    <row r="145" spans="1:4">
      <c r="A145" s="152"/>
      <c r="B145" s="152"/>
      <c r="C145" s="152"/>
      <c r="D145" s="152"/>
    </row>
    <row r="146" spans="1:4">
      <c r="A146" s="152"/>
      <c r="B146" s="152"/>
      <c r="C146" s="152"/>
      <c r="D146" s="152"/>
    </row>
    <row r="147" spans="1:4">
      <c r="A147" s="152"/>
      <c r="B147" s="152"/>
      <c r="C147" s="152"/>
      <c r="D147" s="152"/>
    </row>
    <row r="148" spans="1:4">
      <c r="A148" s="152"/>
      <c r="B148" s="152"/>
      <c r="C148" s="152"/>
      <c r="D148" s="152"/>
    </row>
    <row r="149" spans="1:4">
      <c r="A149" s="152"/>
      <c r="B149" s="152"/>
      <c r="C149" s="152"/>
      <c r="D149" s="152"/>
    </row>
    <row r="150" spans="1:4">
      <c r="A150" s="152"/>
      <c r="B150" s="152"/>
      <c r="C150" s="152"/>
      <c r="D150" s="152"/>
    </row>
    <row r="151" spans="1:4">
      <c r="A151" s="152"/>
      <c r="B151" s="152"/>
      <c r="C151" s="152"/>
      <c r="D151" s="152"/>
    </row>
    <row r="152" spans="1:4">
      <c r="A152" s="152"/>
      <c r="B152" s="152"/>
      <c r="C152" s="152"/>
      <c r="D152" s="152"/>
    </row>
    <row r="153" spans="1:4">
      <c r="A153" s="152"/>
      <c r="B153" s="152"/>
      <c r="C153" s="152"/>
      <c r="D153" s="152"/>
    </row>
    <row r="154" spans="1:4">
      <c r="A154" s="152"/>
      <c r="B154" s="152"/>
      <c r="C154" s="152"/>
      <c r="D154" s="152"/>
    </row>
    <row r="155" spans="1:4">
      <c r="A155" s="152"/>
      <c r="B155" s="152"/>
      <c r="C155" s="152"/>
      <c r="D155" s="152"/>
    </row>
    <row r="156" spans="1:4">
      <c r="A156" s="152"/>
      <c r="B156" s="152"/>
      <c r="C156" s="152"/>
      <c r="D156" s="152"/>
    </row>
    <row r="157" spans="1:4">
      <c r="A157" s="152"/>
      <c r="B157" s="152"/>
      <c r="C157" s="152"/>
      <c r="D157" s="152"/>
    </row>
    <row r="158" spans="1:4">
      <c r="A158" s="152"/>
      <c r="B158" s="152"/>
      <c r="C158" s="152"/>
      <c r="D158" s="152"/>
    </row>
    <row r="159" spans="1:4">
      <c r="A159" s="152"/>
      <c r="B159" s="152"/>
      <c r="C159" s="152"/>
      <c r="D159" s="152"/>
    </row>
    <row r="160" spans="1:4">
      <c r="A160" s="152"/>
      <c r="B160" s="152"/>
      <c r="C160" s="152"/>
      <c r="D160" s="152"/>
    </row>
    <row r="161" spans="1:4">
      <c r="A161" s="152"/>
      <c r="B161" s="152"/>
      <c r="C161" s="152"/>
      <c r="D161" s="152"/>
    </row>
    <row r="162" spans="1:4">
      <c r="A162" s="152"/>
      <c r="B162" s="152"/>
      <c r="C162" s="152"/>
      <c r="D162" s="152"/>
    </row>
    <row r="163" spans="1:4">
      <c r="A163" s="152"/>
      <c r="B163" s="152"/>
      <c r="C163" s="152"/>
      <c r="D163" s="152"/>
    </row>
    <row r="164" spans="1:4">
      <c r="A164" s="152"/>
      <c r="B164" s="152"/>
      <c r="C164" s="152"/>
      <c r="D164" s="152"/>
    </row>
    <row r="165" spans="1:4">
      <c r="A165" s="152"/>
      <c r="B165" s="152"/>
      <c r="C165" s="152"/>
      <c r="D165" s="152"/>
    </row>
    <row r="166" spans="1:4">
      <c r="A166" s="152"/>
      <c r="B166" s="152"/>
      <c r="C166" s="152"/>
      <c r="D166" s="152"/>
    </row>
    <row r="167" spans="1:4">
      <c r="A167" s="152"/>
      <c r="B167" s="152"/>
      <c r="C167" s="152"/>
      <c r="D167" s="152"/>
    </row>
    <row r="168" spans="1:4">
      <c r="A168" s="152"/>
      <c r="B168" s="152"/>
      <c r="C168" s="152"/>
      <c r="D168" s="152"/>
    </row>
    <row r="169" spans="1:4">
      <c r="A169" s="152"/>
      <c r="B169" s="152"/>
      <c r="C169" s="152"/>
      <c r="D169" s="152"/>
    </row>
    <row r="170" spans="1:4">
      <c r="A170" s="152"/>
      <c r="B170" s="152"/>
      <c r="C170" s="152"/>
      <c r="D170" s="152"/>
    </row>
    <row r="171" spans="1:4">
      <c r="A171" s="152"/>
      <c r="B171" s="152"/>
      <c r="C171" s="152"/>
      <c r="D171" s="152"/>
    </row>
    <row r="172" spans="1:4">
      <c r="A172" s="152"/>
      <c r="B172" s="152"/>
      <c r="C172" s="152"/>
      <c r="D172" s="152"/>
    </row>
    <row r="173" spans="1:4">
      <c r="A173" s="152"/>
      <c r="B173" s="152"/>
      <c r="C173" s="152"/>
      <c r="D173" s="152"/>
    </row>
    <row r="174" spans="1:4">
      <c r="A174" s="152"/>
      <c r="B174" s="152"/>
      <c r="C174" s="152"/>
      <c r="D174" s="152"/>
    </row>
    <row r="175" spans="1:4">
      <c r="A175" s="152"/>
      <c r="B175" s="152"/>
      <c r="C175" s="152"/>
      <c r="D175" s="152"/>
    </row>
    <row r="176" spans="1:4">
      <c r="A176" s="152"/>
      <c r="B176" s="152"/>
      <c r="C176" s="152"/>
      <c r="D176" s="152"/>
    </row>
    <row r="177" spans="1:4">
      <c r="A177" s="152"/>
      <c r="B177" s="152"/>
      <c r="C177" s="152"/>
      <c r="D177" s="152"/>
    </row>
    <row r="178" spans="1:4">
      <c r="A178" s="152"/>
      <c r="B178" s="152"/>
      <c r="C178" s="152"/>
      <c r="D178" s="152"/>
    </row>
    <row r="179" spans="1:4">
      <c r="A179" s="152"/>
      <c r="B179" s="152"/>
      <c r="C179" s="152"/>
      <c r="D179" s="152"/>
    </row>
    <row r="180" spans="1:4">
      <c r="A180" s="152"/>
      <c r="B180" s="152"/>
      <c r="C180" s="152"/>
      <c r="D180" s="152"/>
    </row>
    <row r="181" spans="1:4">
      <c r="A181" s="152"/>
      <c r="B181" s="152"/>
      <c r="C181" s="152"/>
      <c r="D181" s="152"/>
    </row>
    <row r="182" spans="1:4">
      <c r="A182" s="152"/>
      <c r="B182" s="152"/>
      <c r="C182" s="152"/>
      <c r="D182" s="152"/>
    </row>
    <row r="183" spans="1:4">
      <c r="A183" s="152"/>
      <c r="B183" s="152"/>
      <c r="C183" s="152"/>
      <c r="D183" s="152"/>
    </row>
    <row r="184" spans="1:4">
      <c r="A184" s="152"/>
      <c r="B184" s="152"/>
      <c r="C184" s="152"/>
      <c r="D184" s="152"/>
    </row>
    <row r="185" spans="1:4">
      <c r="A185" s="152"/>
      <c r="B185" s="152"/>
      <c r="C185" s="152"/>
      <c r="D185" s="152"/>
    </row>
    <row r="186" spans="1:4">
      <c r="A186" s="152"/>
      <c r="B186" s="152"/>
      <c r="C186" s="152"/>
      <c r="D186" s="152"/>
    </row>
    <row r="187" spans="1:4">
      <c r="A187" s="152"/>
      <c r="B187" s="152"/>
      <c r="C187" s="152"/>
      <c r="D187" s="152"/>
    </row>
    <row r="188" spans="1:4">
      <c r="A188" s="152"/>
      <c r="B188" s="152"/>
      <c r="C188" s="152"/>
      <c r="D188" s="152"/>
    </row>
    <row r="189" spans="1:4">
      <c r="A189" s="152"/>
      <c r="B189" s="152"/>
      <c r="C189" s="152"/>
      <c r="D189" s="152"/>
    </row>
    <row r="190" spans="1:4">
      <c r="A190" s="152"/>
      <c r="B190" s="152"/>
      <c r="C190" s="152"/>
      <c r="D190" s="152"/>
    </row>
    <row r="191" spans="1:4">
      <c r="A191" s="152"/>
      <c r="B191" s="152"/>
      <c r="C191" s="152"/>
      <c r="D191" s="152"/>
    </row>
    <row r="192" spans="1:4">
      <c r="A192" s="152"/>
      <c r="B192" s="152"/>
      <c r="C192" s="152"/>
      <c r="D192" s="152"/>
    </row>
    <row r="193" spans="1:4">
      <c r="A193" s="152"/>
      <c r="B193" s="152"/>
      <c r="C193" s="152"/>
      <c r="D193" s="152"/>
    </row>
    <row r="194" spans="1:4">
      <c r="A194" s="152"/>
      <c r="B194" s="152"/>
      <c r="C194" s="152"/>
      <c r="D194" s="152"/>
    </row>
    <row r="195" spans="1:4">
      <c r="A195" s="152"/>
      <c r="B195" s="152"/>
      <c r="C195" s="152"/>
      <c r="D195" s="152"/>
    </row>
    <row r="196" spans="1:4">
      <c r="A196" s="152"/>
      <c r="B196" s="152"/>
      <c r="C196" s="152"/>
      <c r="D196" s="152"/>
    </row>
    <row r="197" spans="1:4">
      <c r="A197" s="152"/>
      <c r="B197" s="152"/>
      <c r="C197" s="152"/>
      <c r="D197" s="152"/>
    </row>
    <row r="198" spans="1:4">
      <c r="A198" s="152"/>
      <c r="B198" s="152"/>
      <c r="C198" s="152"/>
      <c r="D198" s="152"/>
    </row>
    <row r="199" spans="1:4">
      <c r="A199" s="152"/>
      <c r="B199" s="152"/>
      <c r="C199" s="152"/>
      <c r="D199" s="152"/>
    </row>
    <row r="200" spans="1:4">
      <c r="A200" s="152"/>
      <c r="B200" s="152"/>
      <c r="C200" s="152"/>
      <c r="D200" s="152"/>
    </row>
    <row r="201" spans="1:4">
      <c r="A201" s="152"/>
      <c r="B201" s="152"/>
      <c r="C201" s="152"/>
      <c r="D201" s="152"/>
    </row>
    <row r="202" spans="1:4">
      <c r="A202" s="152"/>
      <c r="B202" s="152"/>
      <c r="C202" s="152"/>
      <c r="D202" s="152"/>
    </row>
    <row r="203" spans="1:4">
      <c r="A203" s="152"/>
      <c r="B203" s="152"/>
      <c r="C203" s="152"/>
      <c r="D203" s="152"/>
    </row>
    <row r="204" spans="1:4">
      <c r="A204" s="152"/>
      <c r="B204" s="152"/>
      <c r="C204" s="152"/>
      <c r="D204" s="152"/>
    </row>
    <row r="205" spans="1:4">
      <c r="A205" s="152"/>
      <c r="B205" s="152"/>
      <c r="C205" s="152"/>
      <c r="D205" s="152"/>
    </row>
    <row r="206" spans="1:4">
      <c r="A206" s="152"/>
      <c r="B206" s="152"/>
      <c r="C206" s="152"/>
      <c r="D206" s="152"/>
    </row>
    <row r="207" spans="1:4">
      <c r="A207" s="152"/>
      <c r="B207" s="152"/>
      <c r="C207" s="152"/>
      <c r="D207" s="152"/>
    </row>
    <row r="208" spans="1:4">
      <c r="A208" s="152"/>
      <c r="B208" s="152"/>
      <c r="C208" s="152"/>
      <c r="D208" s="152"/>
    </row>
    <row r="209" spans="1:4">
      <c r="A209" s="152"/>
      <c r="B209" s="152"/>
      <c r="C209" s="152"/>
      <c r="D209" s="152"/>
    </row>
    <row r="210" spans="1:4">
      <c r="A210" s="152"/>
      <c r="B210" s="152"/>
      <c r="C210" s="152"/>
      <c r="D210" s="152"/>
    </row>
    <row r="211" spans="1:4">
      <c r="A211" s="152"/>
      <c r="B211" s="152"/>
      <c r="C211" s="152"/>
      <c r="D211" s="152"/>
    </row>
    <row r="212" spans="1:4">
      <c r="A212" s="152"/>
      <c r="B212" s="152"/>
      <c r="C212" s="152"/>
      <c r="D212" s="152"/>
    </row>
    <row r="213" spans="1:4">
      <c r="A213" s="152"/>
      <c r="B213" s="152"/>
      <c r="C213" s="152"/>
      <c r="D213" s="152"/>
    </row>
    <row r="214" spans="1:4">
      <c r="A214" s="152"/>
      <c r="B214" s="152"/>
      <c r="C214" s="152"/>
      <c r="D214" s="152"/>
    </row>
    <row r="215" spans="1:4">
      <c r="A215" s="152"/>
      <c r="B215" s="152"/>
      <c r="C215" s="152"/>
      <c r="D215" s="152"/>
    </row>
    <row r="216" spans="1:4">
      <c r="A216" s="152"/>
      <c r="B216" s="152"/>
      <c r="C216" s="152"/>
      <c r="D216" s="152"/>
    </row>
    <row r="217" spans="1:4">
      <c r="A217" s="152"/>
      <c r="B217" s="152"/>
      <c r="C217" s="152"/>
      <c r="D217" s="152"/>
    </row>
    <row r="218" spans="1:4">
      <c r="A218" s="152"/>
      <c r="B218" s="152"/>
      <c r="C218" s="152"/>
      <c r="D218" s="152"/>
    </row>
    <row r="219" spans="1:4">
      <c r="A219" s="152"/>
      <c r="B219" s="152"/>
      <c r="C219" s="152"/>
      <c r="D219" s="152"/>
    </row>
    <row r="220" spans="1:4">
      <c r="A220" s="152"/>
      <c r="B220" s="152"/>
      <c r="C220" s="152"/>
      <c r="D220" s="152"/>
    </row>
    <row r="221" spans="1:4">
      <c r="A221" s="152"/>
      <c r="B221" s="152"/>
      <c r="C221" s="152"/>
      <c r="D221" s="152"/>
    </row>
    <row r="222" spans="1:4">
      <c r="A222" s="152"/>
      <c r="B222" s="152"/>
      <c r="C222" s="152"/>
      <c r="D222" s="152"/>
    </row>
    <row r="223" spans="1:4">
      <c r="A223" s="152"/>
      <c r="B223" s="152"/>
      <c r="C223" s="152"/>
      <c r="D223" s="152"/>
    </row>
    <row r="224" spans="1:4">
      <c r="A224" s="152"/>
      <c r="B224" s="152"/>
      <c r="C224" s="152"/>
      <c r="D224" s="152"/>
    </row>
    <row r="225" spans="1:4">
      <c r="A225" s="152"/>
      <c r="B225" s="152"/>
      <c r="C225" s="152"/>
      <c r="D225" s="152"/>
    </row>
    <row r="226" spans="1:4">
      <c r="A226" s="152"/>
      <c r="B226" s="152"/>
      <c r="C226" s="152"/>
      <c r="D226" s="152"/>
    </row>
    <row r="227" spans="1:4">
      <c r="A227" s="152"/>
      <c r="B227" s="152"/>
      <c r="C227" s="152"/>
      <c r="D227" s="152"/>
    </row>
    <row r="228" spans="1:4">
      <c r="A228" s="152"/>
      <c r="B228" s="152"/>
      <c r="C228" s="152"/>
      <c r="D228" s="152"/>
    </row>
    <row r="229" spans="1:4">
      <c r="A229" s="152"/>
      <c r="B229" s="152"/>
      <c r="C229" s="152"/>
      <c r="D229" s="152"/>
    </row>
    <row r="230" spans="1:4">
      <c r="A230" s="152"/>
      <c r="B230" s="152"/>
      <c r="C230" s="152"/>
      <c r="D230" s="152"/>
    </row>
    <row r="231" spans="1:4">
      <c r="A231" s="152"/>
      <c r="B231" s="152"/>
      <c r="C231" s="152"/>
      <c r="D231" s="152"/>
    </row>
    <row r="232" spans="1:4">
      <c r="A232" s="152"/>
      <c r="B232" s="152"/>
      <c r="C232" s="152"/>
      <c r="D232" s="152"/>
    </row>
    <row r="233" spans="1:4">
      <c r="A233" s="152"/>
      <c r="B233" s="152"/>
      <c r="C233" s="152"/>
      <c r="D233" s="152"/>
    </row>
    <row r="234" spans="1:4">
      <c r="A234" s="152"/>
      <c r="B234" s="152"/>
      <c r="C234" s="152"/>
      <c r="D234" s="152"/>
    </row>
    <row r="235" spans="1:4">
      <c r="A235" s="152"/>
      <c r="B235" s="152"/>
      <c r="C235" s="152"/>
      <c r="D235" s="152"/>
    </row>
    <row r="236" spans="1:4">
      <c r="A236" s="152"/>
      <c r="B236" s="152"/>
      <c r="C236" s="152"/>
      <c r="D236" s="152"/>
    </row>
    <row r="237" spans="1:4">
      <c r="A237" s="152"/>
      <c r="B237" s="152"/>
      <c r="C237" s="152"/>
      <c r="D237" s="152"/>
    </row>
    <row r="238" spans="1:4">
      <c r="A238" s="152"/>
      <c r="B238" s="152"/>
      <c r="C238" s="152"/>
      <c r="D238" s="152"/>
    </row>
    <row r="239" spans="1:4">
      <c r="A239" s="152"/>
      <c r="B239" s="152"/>
      <c r="C239" s="152"/>
      <c r="D239" s="152"/>
    </row>
    <row r="240" spans="1:4">
      <c r="A240" s="152"/>
      <c r="B240" s="152"/>
      <c r="C240" s="152"/>
      <c r="D240" s="152"/>
    </row>
    <row r="241" spans="1:4">
      <c r="A241" s="152"/>
      <c r="B241" s="152"/>
      <c r="C241" s="152"/>
      <c r="D241" s="152"/>
    </row>
    <row r="242" spans="1:4">
      <c r="A242" s="152"/>
      <c r="B242" s="152"/>
      <c r="C242" s="152"/>
      <c r="D242" s="152"/>
    </row>
    <row r="243" spans="1:4">
      <c r="A243" s="152"/>
      <c r="B243" s="152"/>
      <c r="C243" s="152"/>
      <c r="D243" s="152"/>
    </row>
    <row r="244" spans="1:4">
      <c r="A244" s="152"/>
      <c r="B244" s="152"/>
      <c r="C244" s="152"/>
      <c r="D244" s="152"/>
    </row>
    <row r="245" spans="1:4">
      <c r="A245" s="152"/>
      <c r="B245" s="152"/>
      <c r="C245" s="152"/>
      <c r="D245" s="152"/>
    </row>
    <row r="246" spans="1:4">
      <c r="A246" s="152"/>
      <c r="B246" s="152"/>
      <c r="C246" s="152"/>
      <c r="D246" s="152"/>
    </row>
    <row r="247" spans="1:4">
      <c r="A247" s="152"/>
      <c r="B247" s="152"/>
      <c r="C247" s="152"/>
      <c r="D247" s="152"/>
    </row>
    <row r="248" spans="1:4">
      <c r="A248" s="152"/>
      <c r="B248" s="152"/>
      <c r="C248" s="152"/>
      <c r="D248" s="152"/>
    </row>
    <row r="249" spans="1:4">
      <c r="A249" s="152"/>
      <c r="B249" s="152"/>
      <c r="C249" s="152"/>
      <c r="D249" s="152"/>
    </row>
    <row r="250" spans="1:4">
      <c r="A250" s="152"/>
      <c r="B250" s="152"/>
      <c r="C250" s="152"/>
      <c r="D250" s="152"/>
    </row>
    <row r="251" spans="1:4">
      <c r="A251" s="152"/>
      <c r="B251" s="152"/>
      <c r="C251" s="152"/>
      <c r="D251" s="152"/>
    </row>
    <row r="252" spans="1:4">
      <c r="A252" s="152"/>
      <c r="B252" s="152"/>
      <c r="C252" s="152"/>
      <c r="D252" s="152"/>
    </row>
    <row r="253" spans="1:4">
      <c r="A253" s="152"/>
      <c r="B253" s="152"/>
      <c r="C253" s="152"/>
      <c r="D253" s="152"/>
    </row>
    <row r="254" spans="1:4">
      <c r="A254" s="152"/>
      <c r="B254" s="152"/>
      <c r="C254" s="152"/>
      <c r="D254" s="152"/>
    </row>
    <row r="255" spans="1:4">
      <c r="A255" s="152"/>
      <c r="B255" s="152"/>
      <c r="C255" s="152"/>
      <c r="D255" s="152"/>
    </row>
    <row r="256" spans="1:4">
      <c r="A256" s="152"/>
      <c r="B256" s="152"/>
      <c r="C256" s="152"/>
      <c r="D256" s="152"/>
    </row>
    <row r="257" spans="1:4">
      <c r="A257" s="152"/>
      <c r="B257" s="152"/>
      <c r="C257" s="152"/>
      <c r="D257" s="152"/>
    </row>
    <row r="258" spans="1:4">
      <c r="A258" s="152"/>
      <c r="B258" s="152"/>
      <c r="C258" s="152"/>
      <c r="D258" s="152"/>
    </row>
    <row r="259" spans="1:4">
      <c r="A259" s="152"/>
      <c r="B259" s="152"/>
      <c r="C259" s="152"/>
      <c r="D259" s="152"/>
    </row>
    <row r="260" spans="1:4">
      <c r="A260" s="152"/>
      <c r="B260" s="152"/>
      <c r="C260" s="152"/>
      <c r="D260" s="152"/>
    </row>
    <row r="261" spans="1:4">
      <c r="A261" s="152"/>
      <c r="B261" s="152"/>
      <c r="C261" s="152"/>
      <c r="D261" s="152"/>
    </row>
    <row r="262" spans="1:4">
      <c r="A262" s="152"/>
      <c r="B262" s="152"/>
      <c r="C262" s="152"/>
      <c r="D262" s="152"/>
    </row>
    <row r="263" spans="1:4">
      <c r="A263" s="152"/>
      <c r="B263" s="152"/>
      <c r="C263" s="152"/>
      <c r="D263" s="152"/>
    </row>
    <row r="264" spans="1:4">
      <c r="A264" s="152"/>
      <c r="B264" s="152"/>
      <c r="C264" s="152"/>
      <c r="D264" s="152"/>
    </row>
    <row r="265" spans="1:4">
      <c r="A265" s="152"/>
      <c r="B265" s="152"/>
      <c r="C265" s="152"/>
      <c r="D265" s="152"/>
    </row>
    <row r="266" spans="1:4">
      <c r="A266" s="152"/>
      <c r="B266" s="152"/>
      <c r="C266" s="152"/>
      <c r="D266" s="152"/>
    </row>
    <row r="267" spans="1:4">
      <c r="A267" s="152"/>
      <c r="B267" s="152"/>
      <c r="C267" s="152"/>
      <c r="D267" s="152"/>
    </row>
    <row r="268" spans="1:4">
      <c r="A268" s="152"/>
      <c r="B268" s="152"/>
      <c r="C268" s="152"/>
      <c r="D268" s="152"/>
    </row>
    <row r="269" spans="1:4">
      <c r="A269" s="152"/>
      <c r="B269" s="152"/>
      <c r="C269" s="152"/>
      <c r="D269" s="152"/>
    </row>
    <row r="270" spans="1:4">
      <c r="A270" s="152"/>
      <c r="B270" s="152"/>
      <c r="C270" s="152"/>
      <c r="D270" s="152"/>
    </row>
    <row r="271" spans="1:4">
      <c r="A271" s="152"/>
      <c r="B271" s="152"/>
      <c r="C271" s="152"/>
      <c r="D271" s="152"/>
    </row>
    <row r="272" spans="1:4">
      <c r="A272" s="152"/>
      <c r="B272" s="152"/>
      <c r="C272" s="152"/>
      <c r="D272" s="152"/>
    </row>
    <row r="273" spans="1:4">
      <c r="A273" s="152"/>
      <c r="B273" s="152"/>
      <c r="C273" s="152"/>
      <c r="D273" s="152"/>
    </row>
    <row r="274" spans="1:4">
      <c r="A274" s="152"/>
      <c r="B274" s="152"/>
      <c r="C274" s="152"/>
      <c r="D274" s="152"/>
    </row>
    <row r="275" spans="1:4">
      <c r="A275" s="152"/>
      <c r="B275" s="152"/>
      <c r="C275" s="152"/>
      <c r="D275" s="152"/>
    </row>
    <row r="276" spans="1:4">
      <c r="A276" s="152"/>
      <c r="B276" s="152"/>
      <c r="C276" s="152"/>
      <c r="D276" s="152"/>
    </row>
    <row r="277" spans="1:4">
      <c r="A277" s="152"/>
      <c r="B277" s="152"/>
      <c r="C277" s="152"/>
      <c r="D277" s="152"/>
    </row>
    <row r="278" spans="1:4">
      <c r="A278" s="152"/>
      <c r="B278" s="152"/>
      <c r="C278" s="152"/>
      <c r="D278" s="152"/>
    </row>
    <row r="279" spans="1:4">
      <c r="A279" s="152"/>
      <c r="B279" s="152"/>
      <c r="C279" s="152"/>
      <c r="D279" s="152"/>
    </row>
    <row r="280" spans="1:4">
      <c r="A280" s="152"/>
      <c r="B280" s="152"/>
      <c r="C280" s="152"/>
      <c r="D280" s="152"/>
    </row>
    <row r="281" spans="1:4">
      <c r="A281" s="152"/>
      <c r="B281" s="152"/>
      <c r="C281" s="152"/>
      <c r="D281" s="152"/>
    </row>
    <row r="282" spans="1:4">
      <c r="A282" s="152"/>
      <c r="B282" s="152"/>
      <c r="C282" s="152"/>
      <c r="D282" s="152"/>
    </row>
    <row r="283" spans="1:4">
      <c r="A283" s="152"/>
      <c r="B283" s="152"/>
      <c r="C283" s="152"/>
      <c r="D283" s="152"/>
    </row>
    <row r="284" spans="1:4">
      <c r="A284" s="152"/>
      <c r="B284" s="152"/>
      <c r="C284" s="152"/>
      <c r="D284" s="152"/>
    </row>
    <row r="285" spans="1:4">
      <c r="A285" s="152"/>
      <c r="B285" s="152"/>
      <c r="C285" s="152"/>
      <c r="D285" s="152"/>
    </row>
    <row r="286" spans="1:4">
      <c r="B286" s="152"/>
      <c r="C286" s="152"/>
      <c r="D286" s="152"/>
    </row>
  </sheetData>
  <sheetProtection insertRows="0" deleteRows="0"/>
  <mergeCells count="11">
    <mergeCell ref="A17:D17"/>
    <mergeCell ref="A18:B18"/>
    <mergeCell ref="A20:B20"/>
    <mergeCell ref="A23:B23"/>
    <mergeCell ref="A31:B31"/>
    <mergeCell ref="A12:A16"/>
    <mergeCell ref="A7:D7"/>
    <mergeCell ref="A8:D8"/>
    <mergeCell ref="A9:D9"/>
    <mergeCell ref="A10:B10"/>
    <mergeCell ref="A11:B11"/>
  </mergeCells>
  <pageMargins left="0.43307086614173229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89"/>
  <sheetViews>
    <sheetView topLeftCell="A259" workbookViewId="0">
      <selection activeCell="A192" sqref="A192:XFD192"/>
    </sheetView>
  </sheetViews>
  <sheetFormatPr defaultRowHeight="15"/>
  <cols>
    <col min="1" max="1" width="9.140625" customWidth="1"/>
    <col min="2" max="2" width="49.7109375" customWidth="1"/>
    <col min="3" max="3" width="11.7109375" customWidth="1"/>
    <col min="4" max="4" width="11.42578125" customWidth="1"/>
    <col min="5" max="5" width="10.42578125" customWidth="1"/>
    <col min="6" max="6" width="11" customWidth="1"/>
  </cols>
  <sheetData>
    <row r="1" spans="1:6" ht="80.25" customHeight="1">
      <c r="A1" s="255" t="s">
        <v>123</v>
      </c>
      <c r="B1" s="255"/>
      <c r="D1" s="256" t="s">
        <v>125</v>
      </c>
      <c r="E1" s="256"/>
      <c r="F1" s="136"/>
    </row>
    <row r="2" spans="1:6" ht="26.25" customHeight="1">
      <c r="A2" s="257" t="s">
        <v>124</v>
      </c>
      <c r="B2" s="257"/>
      <c r="C2" s="257"/>
      <c r="D2" s="257"/>
      <c r="E2" s="257"/>
      <c r="F2" s="136"/>
    </row>
    <row r="3" spans="1:6" ht="38.25" customHeight="1">
      <c r="A3" s="198" t="s">
        <v>128</v>
      </c>
      <c r="B3" s="198"/>
      <c r="C3" s="198"/>
      <c r="D3" s="198"/>
      <c r="E3" s="198"/>
      <c r="F3" s="124"/>
    </row>
    <row r="4" spans="1:6" ht="9" customHeight="1" thickBot="1">
      <c r="A4" s="124"/>
      <c r="B4" s="124"/>
      <c r="C4" s="124"/>
      <c r="D4" s="124"/>
      <c r="E4" s="124"/>
      <c r="F4" s="124"/>
    </row>
    <row r="5" spans="1:6" ht="15" customHeight="1">
      <c r="A5" s="258"/>
      <c r="B5" s="259"/>
      <c r="C5" s="262" t="s">
        <v>0</v>
      </c>
      <c r="D5" s="263"/>
      <c r="E5" s="264"/>
    </row>
    <row r="6" spans="1:6" ht="113.25" customHeight="1" thickBot="1">
      <c r="A6" s="260"/>
      <c r="B6" s="261"/>
      <c r="C6" s="149" t="s">
        <v>2</v>
      </c>
      <c r="D6" s="149" t="s">
        <v>3</v>
      </c>
      <c r="E6" s="150" t="s">
        <v>4</v>
      </c>
    </row>
    <row r="7" spans="1:6" ht="8.25" customHeight="1" thickBot="1">
      <c r="A7" s="238"/>
      <c r="B7" s="238"/>
      <c r="C7" s="238"/>
      <c r="D7" s="238"/>
      <c r="E7" s="238"/>
    </row>
    <row r="8" spans="1:6" ht="34.5" customHeight="1" thickBot="1">
      <c r="A8" s="242" t="s">
        <v>100</v>
      </c>
      <c r="B8" s="243"/>
      <c r="C8" s="113">
        <f>SUM(C9:C13)</f>
        <v>5</v>
      </c>
      <c r="D8" s="113">
        <f>SUM(D9:D13)</f>
        <v>5</v>
      </c>
      <c r="E8" s="114">
        <f>SUM(E9:E13)</f>
        <v>0</v>
      </c>
    </row>
    <row r="9" spans="1:6" ht="15.75">
      <c r="A9" s="234"/>
      <c r="B9" s="115" t="s">
        <v>5</v>
      </c>
      <c r="C9" s="116">
        <v>1</v>
      </c>
      <c r="D9" s="116">
        <v>1</v>
      </c>
      <c r="E9" s="117">
        <v>0</v>
      </c>
    </row>
    <row r="10" spans="1:6" ht="15.75">
      <c r="A10" s="235"/>
      <c r="B10" s="59" t="s">
        <v>6</v>
      </c>
      <c r="C10" s="60">
        <v>1</v>
      </c>
      <c r="D10" s="60">
        <v>1</v>
      </c>
      <c r="E10" s="61">
        <v>0</v>
      </c>
    </row>
    <row r="11" spans="1:6" ht="31.5">
      <c r="A11" s="235"/>
      <c r="B11" s="59" t="s">
        <v>7</v>
      </c>
      <c r="C11" s="60">
        <v>1</v>
      </c>
      <c r="D11" s="60">
        <v>1</v>
      </c>
      <c r="E11" s="61">
        <v>0</v>
      </c>
    </row>
    <row r="12" spans="1:6" ht="15.75">
      <c r="A12" s="235"/>
      <c r="B12" s="59" t="s">
        <v>8</v>
      </c>
      <c r="C12" s="60">
        <v>1</v>
      </c>
      <c r="D12" s="60">
        <v>1</v>
      </c>
      <c r="E12" s="61">
        <v>0</v>
      </c>
    </row>
    <row r="13" spans="1:6" ht="16.5" thickBot="1">
      <c r="A13" s="236"/>
      <c r="B13" s="109" t="s">
        <v>9</v>
      </c>
      <c r="C13" s="110">
        <v>1</v>
      </c>
      <c r="D13" s="110">
        <v>1</v>
      </c>
      <c r="E13" s="111">
        <v>0</v>
      </c>
    </row>
    <row r="14" spans="1:6" ht="16.5" customHeight="1" thickBot="1">
      <c r="A14" s="237"/>
      <c r="B14" s="238"/>
      <c r="C14" s="238"/>
      <c r="D14" s="238"/>
      <c r="E14" s="239"/>
    </row>
    <row r="15" spans="1:6" ht="21" thickBot="1">
      <c r="A15" s="240" t="s">
        <v>114</v>
      </c>
      <c r="B15" s="241"/>
      <c r="C15" s="84">
        <f>SUM(C16:C26)</f>
        <v>13.25</v>
      </c>
      <c r="D15" s="84">
        <f>SUM(D16:D26)</f>
        <v>10.5</v>
      </c>
      <c r="E15" s="84">
        <f>SUM(E16:E26)</f>
        <v>-2.75</v>
      </c>
    </row>
    <row r="16" spans="1:6" ht="15.75">
      <c r="A16" s="244"/>
      <c r="B16" s="98" t="s">
        <v>145</v>
      </c>
      <c r="C16" s="99">
        <v>1.75</v>
      </c>
      <c r="D16" s="99">
        <v>1</v>
      </c>
      <c r="E16" s="100">
        <f t="shared" ref="E16:E26" si="0">D16-C16</f>
        <v>-0.75</v>
      </c>
    </row>
    <row r="17" spans="1:5" ht="31.5">
      <c r="A17" s="245"/>
      <c r="B17" s="8" t="s">
        <v>137</v>
      </c>
      <c r="C17" s="64">
        <v>1</v>
      </c>
      <c r="D17" s="64">
        <v>1</v>
      </c>
      <c r="E17" s="5">
        <f t="shared" si="0"/>
        <v>0</v>
      </c>
    </row>
    <row r="18" spans="1:5" ht="31.5">
      <c r="A18" s="245"/>
      <c r="B18" s="8" t="s">
        <v>11</v>
      </c>
      <c r="C18" s="64">
        <v>1</v>
      </c>
      <c r="D18" s="64">
        <v>1</v>
      </c>
      <c r="E18" s="5">
        <f>D18-C18</f>
        <v>0</v>
      </c>
    </row>
    <row r="19" spans="1:5" ht="15.75">
      <c r="A19" s="245"/>
      <c r="B19" s="8" t="s">
        <v>146</v>
      </c>
      <c r="C19" s="64">
        <v>1.5</v>
      </c>
      <c r="D19" s="64">
        <v>0.5</v>
      </c>
      <c r="E19" s="5">
        <f>D19-C19</f>
        <v>-1</v>
      </c>
    </row>
    <row r="20" spans="1:5" ht="15.75">
      <c r="A20" s="245"/>
      <c r="B20" s="8" t="s">
        <v>147</v>
      </c>
      <c r="C20" s="64">
        <v>1.5</v>
      </c>
      <c r="D20" s="64">
        <v>1.5</v>
      </c>
      <c r="E20" s="5">
        <f t="shared" si="0"/>
        <v>0</v>
      </c>
    </row>
    <row r="21" spans="1:5" ht="15.75">
      <c r="A21" s="245"/>
      <c r="B21" s="8" t="s">
        <v>148</v>
      </c>
      <c r="C21" s="64">
        <v>1.5</v>
      </c>
      <c r="D21" s="64">
        <v>1.5</v>
      </c>
      <c r="E21" s="5">
        <f t="shared" si="0"/>
        <v>0</v>
      </c>
    </row>
    <row r="22" spans="1:5" ht="15.75">
      <c r="A22" s="245"/>
      <c r="B22" s="8" t="s">
        <v>149</v>
      </c>
      <c r="C22" s="64">
        <v>1</v>
      </c>
      <c r="D22" s="64">
        <v>1</v>
      </c>
      <c r="E22" s="5">
        <f t="shared" si="0"/>
        <v>0</v>
      </c>
    </row>
    <row r="23" spans="1:5" ht="15.75">
      <c r="A23" s="245"/>
      <c r="B23" s="8" t="s">
        <v>150</v>
      </c>
      <c r="C23" s="64">
        <v>1</v>
      </c>
      <c r="D23" s="64">
        <v>1</v>
      </c>
      <c r="E23" s="5">
        <f t="shared" si="0"/>
        <v>0</v>
      </c>
    </row>
    <row r="24" spans="1:5" ht="15.75">
      <c r="A24" s="245"/>
      <c r="B24" s="8" t="s">
        <v>151</v>
      </c>
      <c r="C24" s="64">
        <v>1</v>
      </c>
      <c r="D24" s="64">
        <v>0</v>
      </c>
      <c r="E24" s="5">
        <f t="shared" si="0"/>
        <v>-1</v>
      </c>
    </row>
    <row r="25" spans="1:5" ht="15.75">
      <c r="A25" s="245"/>
      <c r="B25" s="8" t="s">
        <v>12</v>
      </c>
      <c r="C25" s="64">
        <v>1</v>
      </c>
      <c r="D25" s="64">
        <v>1</v>
      </c>
      <c r="E25" s="5">
        <f t="shared" si="0"/>
        <v>0</v>
      </c>
    </row>
    <row r="26" spans="1:5" ht="16.5" thickBot="1">
      <c r="A26" s="246"/>
      <c r="B26" s="101" t="s">
        <v>138</v>
      </c>
      <c r="C26" s="102">
        <v>1</v>
      </c>
      <c r="D26" s="102">
        <v>1</v>
      </c>
      <c r="E26" s="103">
        <f t="shared" si="0"/>
        <v>0</v>
      </c>
    </row>
    <row r="27" spans="1:5" ht="19.5" thickBot="1">
      <c r="A27" s="247" t="s">
        <v>75</v>
      </c>
      <c r="B27" s="248"/>
      <c r="C27" s="97">
        <f>SUM(C28:C37)</f>
        <v>13.25</v>
      </c>
      <c r="D27" s="97">
        <f>SUM(D28:D37)</f>
        <v>12.5</v>
      </c>
      <c r="E27" s="97">
        <f>SUM(E28:E37)</f>
        <v>-0.75</v>
      </c>
    </row>
    <row r="28" spans="1:5" ht="15.75">
      <c r="A28" s="249"/>
      <c r="B28" s="52" t="s">
        <v>13</v>
      </c>
      <c r="C28" s="68">
        <v>1</v>
      </c>
      <c r="D28" s="69">
        <v>1</v>
      </c>
      <c r="E28" s="47">
        <f>D28-C28</f>
        <v>0</v>
      </c>
    </row>
    <row r="29" spans="1:5" ht="15.75">
      <c r="A29" s="250"/>
      <c r="B29" s="50" t="s">
        <v>139</v>
      </c>
      <c r="C29" s="65">
        <v>1</v>
      </c>
      <c r="D29" s="64">
        <v>1</v>
      </c>
      <c r="E29" s="47">
        <f t="shared" ref="E29:E37" si="1">D29-C29</f>
        <v>0</v>
      </c>
    </row>
    <row r="30" spans="1:5" ht="15.75">
      <c r="A30" s="250"/>
      <c r="B30" s="50" t="s">
        <v>140</v>
      </c>
      <c r="C30" s="65">
        <v>1</v>
      </c>
      <c r="D30" s="64">
        <v>1</v>
      </c>
      <c r="E30" s="47">
        <f t="shared" si="1"/>
        <v>0</v>
      </c>
    </row>
    <row r="31" spans="1:5" ht="15.75">
      <c r="A31" s="250"/>
      <c r="B31" s="50" t="s">
        <v>152</v>
      </c>
      <c r="C31" s="65">
        <v>3.75</v>
      </c>
      <c r="D31" s="64">
        <v>3</v>
      </c>
      <c r="E31" s="47">
        <f t="shared" si="1"/>
        <v>-0.75</v>
      </c>
    </row>
    <row r="32" spans="1:5" ht="15.75">
      <c r="A32" s="250"/>
      <c r="B32" s="50" t="s">
        <v>153</v>
      </c>
      <c r="C32" s="65">
        <v>2.5</v>
      </c>
      <c r="D32" s="64">
        <v>2.5</v>
      </c>
      <c r="E32" s="47">
        <f t="shared" si="1"/>
        <v>0</v>
      </c>
    </row>
    <row r="33" spans="1:5" ht="15.75">
      <c r="A33" s="250"/>
      <c r="B33" s="50" t="s">
        <v>16</v>
      </c>
      <c r="C33" s="65">
        <v>1</v>
      </c>
      <c r="D33" s="64">
        <v>1</v>
      </c>
      <c r="E33" s="47">
        <f t="shared" si="1"/>
        <v>0</v>
      </c>
    </row>
    <row r="34" spans="1:5" ht="17.25" customHeight="1">
      <c r="A34" s="250"/>
      <c r="B34" s="50" t="s">
        <v>17</v>
      </c>
      <c r="C34" s="65">
        <v>1</v>
      </c>
      <c r="D34" s="64">
        <v>1</v>
      </c>
      <c r="E34" s="47">
        <f t="shared" si="1"/>
        <v>0</v>
      </c>
    </row>
    <row r="35" spans="1:5" ht="15.75">
      <c r="A35" s="250"/>
      <c r="B35" s="50" t="s">
        <v>18</v>
      </c>
      <c r="C35" s="65">
        <v>0.5</v>
      </c>
      <c r="D35" s="64">
        <v>0.5</v>
      </c>
      <c r="E35" s="47">
        <f t="shared" si="1"/>
        <v>0</v>
      </c>
    </row>
    <row r="36" spans="1:5" ht="15.75">
      <c r="A36" s="250"/>
      <c r="B36" s="50" t="s">
        <v>19</v>
      </c>
      <c r="C36" s="65">
        <v>0.5</v>
      </c>
      <c r="D36" s="64">
        <v>0.5</v>
      </c>
      <c r="E36" s="47">
        <f t="shared" si="1"/>
        <v>0</v>
      </c>
    </row>
    <row r="37" spans="1:5" ht="16.5" customHeight="1" thickBot="1">
      <c r="A37" s="251"/>
      <c r="B37" s="51" t="s">
        <v>20</v>
      </c>
      <c r="C37" s="66">
        <v>1</v>
      </c>
      <c r="D37" s="67">
        <v>1</v>
      </c>
      <c r="E37" s="47">
        <f t="shared" si="1"/>
        <v>0</v>
      </c>
    </row>
    <row r="38" spans="1:5" ht="21" thickBot="1">
      <c r="A38" s="240" t="s">
        <v>76</v>
      </c>
      <c r="B38" s="252"/>
      <c r="C38" s="49">
        <f>C39+C45+C48+C50+C53</f>
        <v>29</v>
      </c>
      <c r="D38" s="18">
        <f>D39+D45+D48+D50+D53</f>
        <v>23.5</v>
      </c>
      <c r="E38" s="19">
        <f>E39+E45+E48+E50+E53</f>
        <v>-5.5</v>
      </c>
    </row>
    <row r="39" spans="1:5" ht="19.5" thickBot="1">
      <c r="A39" s="253" t="s">
        <v>26</v>
      </c>
      <c r="B39" s="254"/>
      <c r="C39" s="122">
        <f>SUM(C40:C44)</f>
        <v>5.5</v>
      </c>
      <c r="D39" s="123">
        <f>SUM(D40:D44)</f>
        <v>5.5</v>
      </c>
      <c r="E39" s="89">
        <f>SUM(E40:E44)</f>
        <v>0</v>
      </c>
    </row>
    <row r="40" spans="1:5" ht="15.75">
      <c r="A40" s="232"/>
      <c r="B40" s="53" t="s">
        <v>154</v>
      </c>
      <c r="C40" s="70">
        <v>1</v>
      </c>
      <c r="D40" s="71">
        <v>1</v>
      </c>
      <c r="E40" s="6">
        <f>D40-C40</f>
        <v>0</v>
      </c>
    </row>
    <row r="41" spans="1:5" ht="15.75">
      <c r="A41" s="232"/>
      <c r="B41" s="53" t="s">
        <v>155</v>
      </c>
      <c r="C41" s="70">
        <v>1</v>
      </c>
      <c r="D41" s="71">
        <v>1</v>
      </c>
      <c r="E41" s="6">
        <f>D41-C41</f>
        <v>0</v>
      </c>
    </row>
    <row r="42" spans="1:5" ht="15.75">
      <c r="A42" s="232"/>
      <c r="B42" s="53" t="s">
        <v>36</v>
      </c>
      <c r="C42" s="70">
        <v>1</v>
      </c>
      <c r="D42" s="71">
        <v>1</v>
      </c>
      <c r="E42" s="6">
        <f>D42-C42</f>
        <v>0</v>
      </c>
    </row>
    <row r="43" spans="1:5" ht="15.75">
      <c r="A43" s="232"/>
      <c r="B43" s="53" t="s">
        <v>37</v>
      </c>
      <c r="C43" s="70">
        <v>1.5</v>
      </c>
      <c r="D43" s="71">
        <v>1.5</v>
      </c>
      <c r="E43" s="6">
        <f>D43-C43</f>
        <v>0</v>
      </c>
    </row>
    <row r="44" spans="1:5" ht="16.5" thickBot="1">
      <c r="A44" s="233"/>
      <c r="B44" s="119" t="s">
        <v>23</v>
      </c>
      <c r="C44" s="120">
        <v>1</v>
      </c>
      <c r="D44" s="121">
        <v>1</v>
      </c>
      <c r="E44" s="48">
        <f>D44-C44</f>
        <v>0</v>
      </c>
    </row>
    <row r="45" spans="1:5" ht="19.5" thickBot="1">
      <c r="A45" s="225" t="s">
        <v>107</v>
      </c>
      <c r="B45" s="226"/>
      <c r="C45" s="49">
        <f>C47+C46</f>
        <v>1.5</v>
      </c>
      <c r="D45" s="18">
        <f>D47+D46</f>
        <v>1.5</v>
      </c>
      <c r="E45" s="19">
        <f>E47+E46</f>
        <v>0</v>
      </c>
    </row>
    <row r="46" spans="1:5" ht="15.75">
      <c r="A46" s="227"/>
      <c r="B46" s="46" t="s">
        <v>156</v>
      </c>
      <c r="C46" s="72">
        <v>1.5</v>
      </c>
      <c r="D46" s="72">
        <v>1.5</v>
      </c>
      <c r="E46" s="47">
        <f t="shared" ref="E46:E52" si="2">D46-C46</f>
        <v>0</v>
      </c>
    </row>
    <row r="47" spans="1:5" ht="16.5" thickBot="1">
      <c r="A47" s="228"/>
      <c r="B47" s="33" t="s">
        <v>101</v>
      </c>
      <c r="C47" s="73">
        <v>0</v>
      </c>
      <c r="D47" s="73">
        <v>0</v>
      </c>
      <c r="E47" s="48">
        <f t="shared" si="2"/>
        <v>0</v>
      </c>
    </row>
    <row r="48" spans="1:5" ht="19.5" thickBot="1">
      <c r="A48" s="225" t="s">
        <v>108</v>
      </c>
      <c r="B48" s="229"/>
      <c r="C48" s="18">
        <f>C49</f>
        <v>1</v>
      </c>
      <c r="D48" s="18">
        <f>D49</f>
        <v>1</v>
      </c>
      <c r="E48" s="19">
        <f>E49</f>
        <v>0</v>
      </c>
    </row>
    <row r="49" spans="1:5" ht="16.5" thickBot="1">
      <c r="A49" s="137"/>
      <c r="B49" s="54" t="s">
        <v>38</v>
      </c>
      <c r="C49" s="74">
        <v>1</v>
      </c>
      <c r="D49" s="74">
        <v>1</v>
      </c>
      <c r="E49" s="47">
        <f t="shared" si="2"/>
        <v>0</v>
      </c>
    </row>
    <row r="50" spans="1:5" ht="19.5" thickBot="1">
      <c r="A50" s="225" t="s">
        <v>109</v>
      </c>
      <c r="B50" s="229"/>
      <c r="C50" s="18">
        <f>C51+C52</f>
        <v>1.5</v>
      </c>
      <c r="D50" s="18">
        <f>D51+D52</f>
        <v>1</v>
      </c>
      <c r="E50" s="19">
        <f>E51+E52</f>
        <v>-0.5</v>
      </c>
    </row>
    <row r="51" spans="1:5" ht="15.75">
      <c r="A51" s="221"/>
      <c r="B51" s="55" t="s">
        <v>157</v>
      </c>
      <c r="C51" s="75">
        <v>1.5</v>
      </c>
      <c r="D51" s="75">
        <v>1</v>
      </c>
      <c r="E51" s="47">
        <f t="shared" si="2"/>
        <v>-0.5</v>
      </c>
    </row>
    <row r="52" spans="1:5" ht="16.5" thickBot="1">
      <c r="A52" s="223"/>
      <c r="B52" s="57" t="s">
        <v>98</v>
      </c>
      <c r="C52" s="76">
        <v>0</v>
      </c>
      <c r="D52" s="76">
        <v>0</v>
      </c>
      <c r="E52" s="47">
        <f t="shared" si="2"/>
        <v>0</v>
      </c>
    </row>
    <row r="53" spans="1:5" ht="19.5" thickBot="1">
      <c r="A53" s="230" t="s">
        <v>110</v>
      </c>
      <c r="B53" s="231"/>
      <c r="C53" s="58">
        <f>SUM(C54:C68)</f>
        <v>19.5</v>
      </c>
      <c r="D53" s="58">
        <f>SUM(D54:D68)</f>
        <v>14.5</v>
      </c>
      <c r="E53" s="58">
        <f>SUM(E54:E68)</f>
        <v>-5</v>
      </c>
    </row>
    <row r="54" spans="1:5" ht="34.5" customHeight="1">
      <c r="A54" s="221"/>
      <c r="B54" s="55" t="s">
        <v>28</v>
      </c>
      <c r="C54" s="75">
        <v>1</v>
      </c>
      <c r="D54" s="75">
        <v>1</v>
      </c>
      <c r="E54" s="56">
        <f>D54-C54</f>
        <v>0</v>
      </c>
    </row>
    <row r="55" spans="1:5" ht="34.5" customHeight="1">
      <c r="A55" s="222"/>
      <c r="B55" s="43" t="s">
        <v>177</v>
      </c>
      <c r="C55" s="77">
        <v>1</v>
      </c>
      <c r="D55" s="77">
        <v>1</v>
      </c>
      <c r="E55" s="56">
        <f t="shared" ref="E55:E68" si="3">D55-C55</f>
        <v>0</v>
      </c>
    </row>
    <row r="56" spans="1:5" ht="15" customHeight="1">
      <c r="A56" s="222"/>
      <c r="B56" s="43" t="s">
        <v>120</v>
      </c>
      <c r="C56" s="77">
        <v>1</v>
      </c>
      <c r="D56" s="77">
        <v>1</v>
      </c>
      <c r="E56" s="56">
        <f t="shared" si="3"/>
        <v>0</v>
      </c>
    </row>
    <row r="57" spans="1:5" ht="14.25" customHeight="1">
      <c r="A57" s="222"/>
      <c r="B57" s="43" t="s">
        <v>121</v>
      </c>
      <c r="C57" s="77">
        <v>0.5</v>
      </c>
      <c r="D57" s="77">
        <v>0.5</v>
      </c>
      <c r="E57" s="56">
        <f t="shared" si="3"/>
        <v>0</v>
      </c>
    </row>
    <row r="58" spans="1:5" ht="14.25" customHeight="1">
      <c r="A58" s="222"/>
      <c r="B58" s="43" t="s">
        <v>122</v>
      </c>
      <c r="C58" s="77">
        <v>1</v>
      </c>
      <c r="D58" s="77">
        <v>1</v>
      </c>
      <c r="E58" s="56">
        <f t="shared" si="3"/>
        <v>0</v>
      </c>
    </row>
    <row r="59" spans="1:5" ht="15.75">
      <c r="A59" s="222"/>
      <c r="B59" s="1" t="s">
        <v>160</v>
      </c>
      <c r="C59" s="78">
        <v>1</v>
      </c>
      <c r="D59" s="78">
        <v>1</v>
      </c>
      <c r="E59" s="56">
        <f t="shared" si="3"/>
        <v>0</v>
      </c>
    </row>
    <row r="60" spans="1:5" ht="15.75">
      <c r="A60" s="222"/>
      <c r="B60" s="1" t="s">
        <v>159</v>
      </c>
      <c r="C60" s="78">
        <v>1</v>
      </c>
      <c r="D60" s="78">
        <v>1</v>
      </c>
      <c r="E60" s="56">
        <f t="shared" si="3"/>
        <v>0</v>
      </c>
    </row>
    <row r="61" spans="1:5" ht="15.75">
      <c r="A61" s="222"/>
      <c r="B61" s="1" t="s">
        <v>158</v>
      </c>
      <c r="C61" s="78">
        <v>0</v>
      </c>
      <c r="D61" s="78">
        <v>0</v>
      </c>
      <c r="E61" s="56">
        <f t="shared" si="3"/>
        <v>0</v>
      </c>
    </row>
    <row r="62" spans="1:5" ht="15.75">
      <c r="A62" s="222"/>
      <c r="B62" s="1" t="s">
        <v>161</v>
      </c>
      <c r="C62" s="78">
        <v>1</v>
      </c>
      <c r="D62" s="78">
        <v>1</v>
      </c>
      <c r="E62" s="56">
        <f t="shared" si="3"/>
        <v>0</v>
      </c>
    </row>
    <row r="63" spans="1:5" ht="15.75">
      <c r="A63" s="222"/>
      <c r="B63" s="1" t="s">
        <v>162</v>
      </c>
      <c r="C63" s="78">
        <v>1</v>
      </c>
      <c r="D63" s="78">
        <v>1</v>
      </c>
      <c r="E63" s="56">
        <f t="shared" si="3"/>
        <v>0</v>
      </c>
    </row>
    <row r="64" spans="1:5" ht="15.75">
      <c r="A64" s="222"/>
      <c r="B64" s="1" t="s">
        <v>163</v>
      </c>
      <c r="C64" s="78">
        <v>1.25</v>
      </c>
      <c r="D64" s="78">
        <v>1</v>
      </c>
      <c r="E64" s="56">
        <f t="shared" si="3"/>
        <v>-0.25</v>
      </c>
    </row>
    <row r="65" spans="1:5" ht="15.75">
      <c r="A65" s="222"/>
      <c r="B65" s="1" t="s">
        <v>164</v>
      </c>
      <c r="C65" s="77">
        <v>7.75</v>
      </c>
      <c r="D65" s="77">
        <v>3</v>
      </c>
      <c r="E65" s="56">
        <f t="shared" si="3"/>
        <v>-4.75</v>
      </c>
    </row>
    <row r="66" spans="1:5" ht="15.75">
      <c r="A66" s="222"/>
      <c r="B66" s="33" t="s">
        <v>126</v>
      </c>
      <c r="C66" s="73">
        <v>0</v>
      </c>
      <c r="D66" s="73">
        <v>0</v>
      </c>
      <c r="E66" s="56">
        <f t="shared" si="3"/>
        <v>0</v>
      </c>
    </row>
    <row r="67" spans="1:5" ht="15.75">
      <c r="A67" s="222"/>
      <c r="B67" s="33" t="s">
        <v>176</v>
      </c>
      <c r="C67" s="73">
        <v>1</v>
      </c>
      <c r="D67" s="73">
        <v>1</v>
      </c>
      <c r="E67" s="125">
        <f t="shared" si="3"/>
        <v>0</v>
      </c>
    </row>
    <row r="68" spans="1:5" ht="16.5" thickBot="1">
      <c r="A68" s="223"/>
      <c r="B68" s="7" t="s">
        <v>1</v>
      </c>
      <c r="C68" s="79">
        <v>1</v>
      </c>
      <c r="D68" s="79">
        <v>1</v>
      </c>
      <c r="E68" s="80">
        <f t="shared" si="3"/>
        <v>0</v>
      </c>
    </row>
    <row r="69" spans="1:5" ht="12.75" customHeight="1">
      <c r="A69" s="224"/>
      <c r="B69" s="224"/>
      <c r="C69" s="112"/>
      <c r="D69" s="112"/>
      <c r="E69" s="112"/>
    </row>
    <row r="70" spans="1:5" ht="11.25" customHeight="1" thickBot="1">
      <c r="A70" s="138"/>
      <c r="B70" s="138"/>
      <c r="C70" s="112"/>
      <c r="D70" s="112"/>
      <c r="E70" s="112"/>
    </row>
    <row r="71" spans="1:5" ht="41.25" thickBot="1">
      <c r="A71" s="219">
        <v>1</v>
      </c>
      <c r="B71" s="147" t="s">
        <v>178</v>
      </c>
      <c r="C71" s="82"/>
      <c r="D71" s="82"/>
      <c r="E71" s="83"/>
    </row>
    <row r="72" spans="1:5" ht="19.5" thickBot="1">
      <c r="A72" s="220"/>
      <c r="B72" s="143" t="s">
        <v>104</v>
      </c>
      <c r="C72" s="35">
        <f>SUM(C74:C78)</f>
        <v>10.5</v>
      </c>
      <c r="D72" s="35">
        <f>SUM(D74:D78)</f>
        <v>10.5</v>
      </c>
      <c r="E72" s="36">
        <f>SUM(E74:E78)</f>
        <v>0</v>
      </c>
    </row>
    <row r="73" spans="1:5" ht="15.75">
      <c r="A73" s="220"/>
      <c r="B73" s="81" t="s">
        <v>102</v>
      </c>
      <c r="C73" s="4"/>
      <c r="D73" s="4"/>
      <c r="E73" s="37"/>
    </row>
    <row r="74" spans="1:5" ht="15.75">
      <c r="A74" s="220"/>
      <c r="B74" s="44" t="s">
        <v>112</v>
      </c>
      <c r="C74" s="63">
        <v>0</v>
      </c>
      <c r="D74" s="63">
        <v>0</v>
      </c>
      <c r="E74" s="45">
        <v>0</v>
      </c>
    </row>
    <row r="75" spans="1:5" ht="15.75">
      <c r="A75" s="220"/>
      <c r="B75" s="1" t="s">
        <v>165</v>
      </c>
      <c r="C75" s="64">
        <v>8</v>
      </c>
      <c r="D75" s="64">
        <v>8</v>
      </c>
      <c r="E75" s="6">
        <f>D75-C75</f>
        <v>0</v>
      </c>
    </row>
    <row r="76" spans="1:5" ht="15.75">
      <c r="A76" s="220"/>
      <c r="B76" s="1" t="s">
        <v>103</v>
      </c>
      <c r="C76" s="64">
        <v>1</v>
      </c>
      <c r="D76" s="64">
        <v>1</v>
      </c>
      <c r="E76" s="6">
        <f>D76-C76</f>
        <v>0</v>
      </c>
    </row>
    <row r="77" spans="1:5" ht="15.75">
      <c r="A77" s="220"/>
      <c r="B77" s="1" t="s">
        <v>166</v>
      </c>
      <c r="C77" s="64">
        <v>0.5</v>
      </c>
      <c r="D77" s="64">
        <v>0.5</v>
      </c>
      <c r="E77" s="6">
        <f>D77-C77</f>
        <v>0</v>
      </c>
    </row>
    <row r="78" spans="1:5" ht="32.25" thickBot="1">
      <c r="A78" s="220"/>
      <c r="B78" s="8" t="s">
        <v>10</v>
      </c>
      <c r="C78" s="67">
        <v>1</v>
      </c>
      <c r="D78" s="67">
        <v>1</v>
      </c>
      <c r="E78" s="48">
        <f>D78-C78</f>
        <v>0</v>
      </c>
    </row>
    <row r="79" spans="1:5" ht="19.5" thickBot="1">
      <c r="A79" s="220"/>
      <c r="B79" s="143" t="s">
        <v>105</v>
      </c>
      <c r="C79" s="35">
        <f>SUM(C80:C88)</f>
        <v>24.75</v>
      </c>
      <c r="D79" s="35">
        <f>SUM(D80:D88)</f>
        <v>24.25</v>
      </c>
      <c r="E79" s="35">
        <f>SUM(E80:E88)</f>
        <v>-0.5</v>
      </c>
    </row>
    <row r="80" spans="1:5" ht="15.75">
      <c r="A80" s="220"/>
      <c r="B80" s="46" t="s">
        <v>81</v>
      </c>
      <c r="C80" s="69">
        <v>1</v>
      </c>
      <c r="D80" s="69">
        <v>1</v>
      </c>
      <c r="E80" s="47">
        <f>D80-C80</f>
        <v>0</v>
      </c>
    </row>
    <row r="81" spans="1:5" ht="15.75">
      <c r="A81" s="220"/>
      <c r="B81" s="1" t="s">
        <v>113</v>
      </c>
      <c r="C81" s="64">
        <v>16.5</v>
      </c>
      <c r="D81" s="64">
        <v>16</v>
      </c>
      <c r="E81" s="6">
        <f t="shared" ref="E81:E93" si="4">D81-C81</f>
        <v>-0.5</v>
      </c>
    </row>
    <row r="82" spans="1:5" ht="15.75">
      <c r="A82" s="220"/>
      <c r="B82" s="1" t="s">
        <v>106</v>
      </c>
      <c r="C82" s="64">
        <v>1</v>
      </c>
      <c r="D82" s="64">
        <v>1</v>
      </c>
      <c r="E82" s="6">
        <f t="shared" si="4"/>
        <v>0</v>
      </c>
    </row>
    <row r="83" spans="1:5" ht="15.75">
      <c r="A83" s="220"/>
      <c r="B83" s="1" t="s">
        <v>167</v>
      </c>
      <c r="C83" s="64">
        <v>1</v>
      </c>
      <c r="D83" s="64">
        <v>1</v>
      </c>
      <c r="E83" s="6">
        <f t="shared" si="4"/>
        <v>0</v>
      </c>
    </row>
    <row r="84" spans="1:5" ht="31.5">
      <c r="A84" s="220"/>
      <c r="B84" s="1" t="s">
        <v>127</v>
      </c>
      <c r="C84" s="64">
        <v>1</v>
      </c>
      <c r="D84" s="64">
        <v>1</v>
      </c>
      <c r="E84" s="6">
        <f t="shared" si="4"/>
        <v>0</v>
      </c>
    </row>
    <row r="85" spans="1:5" ht="15.75">
      <c r="A85" s="220"/>
      <c r="B85" s="1" t="s">
        <v>14</v>
      </c>
      <c r="C85" s="64">
        <v>1</v>
      </c>
      <c r="D85" s="64">
        <v>1</v>
      </c>
      <c r="E85" s="6">
        <f t="shared" si="4"/>
        <v>0</v>
      </c>
    </row>
    <row r="86" spans="1:5" ht="15.75">
      <c r="A86" s="220"/>
      <c r="B86" s="1" t="s">
        <v>15</v>
      </c>
      <c r="C86" s="64">
        <v>0</v>
      </c>
      <c r="D86" s="64">
        <v>0</v>
      </c>
      <c r="E86" s="6">
        <f t="shared" si="4"/>
        <v>0</v>
      </c>
    </row>
    <row r="87" spans="1:5" ht="15.75">
      <c r="A87" s="220"/>
      <c r="B87" s="1" t="s">
        <v>168</v>
      </c>
      <c r="C87" s="64">
        <v>1.25</v>
      </c>
      <c r="D87" s="64">
        <v>1.25</v>
      </c>
      <c r="E87" s="6">
        <f t="shared" si="4"/>
        <v>0</v>
      </c>
    </row>
    <row r="88" spans="1:5" ht="16.5" thickBot="1">
      <c r="A88" s="220"/>
      <c r="B88" s="33" t="s">
        <v>35</v>
      </c>
      <c r="C88" s="67">
        <v>2</v>
      </c>
      <c r="D88" s="67">
        <v>2</v>
      </c>
      <c r="E88" s="48">
        <f t="shared" si="4"/>
        <v>0</v>
      </c>
    </row>
    <row r="89" spans="1:5" ht="19.5" thickBot="1">
      <c r="A89" s="220"/>
      <c r="B89" s="142" t="s">
        <v>115</v>
      </c>
      <c r="C89" s="35">
        <f>SUM(C90:C93)</f>
        <v>5</v>
      </c>
      <c r="D89" s="35">
        <f>SUM(D90:D93)</f>
        <v>5</v>
      </c>
      <c r="E89" s="35">
        <f>SUM(E90:E93)</f>
        <v>0</v>
      </c>
    </row>
    <row r="90" spans="1:5" ht="15.75">
      <c r="A90" s="220"/>
      <c r="B90" s="46" t="s">
        <v>21</v>
      </c>
      <c r="C90" s="69">
        <v>1</v>
      </c>
      <c r="D90" s="69">
        <v>1</v>
      </c>
      <c r="E90" s="47">
        <f t="shared" si="4"/>
        <v>0</v>
      </c>
    </row>
    <row r="91" spans="1:5" ht="15.75">
      <c r="A91" s="220"/>
      <c r="B91" s="1" t="s">
        <v>169</v>
      </c>
      <c r="C91" s="64">
        <v>1</v>
      </c>
      <c r="D91" s="64">
        <v>1</v>
      </c>
      <c r="E91" s="6">
        <f t="shared" si="4"/>
        <v>0</v>
      </c>
    </row>
    <row r="92" spans="1:5" ht="15.75">
      <c r="A92" s="220"/>
      <c r="B92" s="1" t="s">
        <v>22</v>
      </c>
      <c r="C92" s="64">
        <v>1</v>
      </c>
      <c r="D92" s="64">
        <v>1</v>
      </c>
      <c r="E92" s="6">
        <f t="shared" si="4"/>
        <v>0</v>
      </c>
    </row>
    <row r="93" spans="1:5" ht="16.5" thickBot="1">
      <c r="A93" s="220"/>
      <c r="B93" s="33" t="s">
        <v>170</v>
      </c>
      <c r="C93" s="67">
        <v>2</v>
      </c>
      <c r="D93" s="67">
        <v>2</v>
      </c>
      <c r="E93" s="48">
        <f t="shared" si="4"/>
        <v>0</v>
      </c>
    </row>
    <row r="94" spans="1:5" ht="19.5" thickBot="1">
      <c r="A94" s="220"/>
      <c r="B94" s="148" t="s">
        <v>116</v>
      </c>
      <c r="C94" s="35">
        <f>SUM(C95:C96)</f>
        <v>6</v>
      </c>
      <c r="D94" s="35">
        <f>SUM(D95:D96)</f>
        <v>6</v>
      </c>
      <c r="E94" s="36">
        <f>SUM(E95:E96)</f>
        <v>0</v>
      </c>
    </row>
    <row r="95" spans="1:5" ht="15.75">
      <c r="A95" s="220"/>
      <c r="B95" s="46" t="s">
        <v>24</v>
      </c>
      <c r="C95" s="69">
        <v>3</v>
      </c>
      <c r="D95" s="69">
        <v>3</v>
      </c>
      <c r="E95" s="47">
        <f>D95-C95</f>
        <v>0</v>
      </c>
    </row>
    <row r="96" spans="1:5" ht="16.5" thickBot="1">
      <c r="A96" s="220"/>
      <c r="B96" s="33" t="s">
        <v>25</v>
      </c>
      <c r="C96" s="67">
        <v>3</v>
      </c>
      <c r="D96" s="67">
        <v>3</v>
      </c>
      <c r="E96" s="48">
        <f>D96-C96</f>
        <v>0</v>
      </c>
    </row>
    <row r="97" spans="1:5" ht="19.5" thickBot="1">
      <c r="A97" s="34">
        <v>1.1000000000000001</v>
      </c>
      <c r="B97" s="142" t="s">
        <v>40</v>
      </c>
      <c r="C97" s="35">
        <f>C98+C99</f>
        <v>2</v>
      </c>
      <c r="D97" s="35">
        <f>D98+D99</f>
        <v>2</v>
      </c>
      <c r="E97" s="36">
        <f>E98+E99</f>
        <v>0</v>
      </c>
    </row>
    <row r="98" spans="1:5" ht="15.75">
      <c r="A98" s="206"/>
      <c r="B98" s="23" t="s">
        <v>27</v>
      </c>
      <c r="C98" s="16">
        <v>1</v>
      </c>
      <c r="D98" s="16">
        <v>1</v>
      </c>
      <c r="E98" s="47">
        <f>D98-C98</f>
        <v>0</v>
      </c>
    </row>
    <row r="99" spans="1:5" ht="15.75" customHeight="1" thickBot="1">
      <c r="A99" s="208"/>
      <c r="B99" s="62" t="s">
        <v>29</v>
      </c>
      <c r="C99" s="21">
        <v>1</v>
      </c>
      <c r="D99" s="21">
        <v>1</v>
      </c>
      <c r="E99" s="47">
        <f>D99-C99</f>
        <v>0</v>
      </c>
    </row>
    <row r="100" spans="1:5" ht="19.5" thickBot="1">
      <c r="A100" s="139">
        <v>1.2</v>
      </c>
      <c r="B100" s="142" t="s">
        <v>41</v>
      </c>
      <c r="C100" s="18">
        <f>C101+C102</f>
        <v>2</v>
      </c>
      <c r="D100" s="18">
        <f>D101+D102</f>
        <v>2</v>
      </c>
      <c r="E100" s="19">
        <f>E101+E102</f>
        <v>0</v>
      </c>
    </row>
    <row r="101" spans="1:5" ht="15.75">
      <c r="A101" s="206"/>
      <c r="B101" s="23" t="s">
        <v>113</v>
      </c>
      <c r="C101" s="16">
        <v>1</v>
      </c>
      <c r="D101" s="16">
        <v>1</v>
      </c>
      <c r="E101" s="47">
        <f>D101-C101</f>
        <v>0</v>
      </c>
    </row>
    <row r="102" spans="1:5" ht="16.5" thickBot="1">
      <c r="A102" s="208"/>
      <c r="B102" s="62" t="s">
        <v>29</v>
      </c>
      <c r="C102" s="21">
        <v>1</v>
      </c>
      <c r="D102" s="21">
        <v>1</v>
      </c>
      <c r="E102" s="47">
        <f>D102-C102</f>
        <v>0</v>
      </c>
    </row>
    <row r="103" spans="1:5" ht="19.5" thickBot="1">
      <c r="A103" s="139">
        <v>1.3</v>
      </c>
      <c r="B103" s="142" t="s">
        <v>42</v>
      </c>
      <c r="C103" s="18">
        <f>C104+C105+C106</f>
        <v>9</v>
      </c>
      <c r="D103" s="18">
        <f>D104+D105+D106</f>
        <v>9</v>
      </c>
      <c r="E103" s="19">
        <f>E104+E105+E106</f>
        <v>0</v>
      </c>
    </row>
    <row r="104" spans="1:5" ht="15.75">
      <c r="A104" s="206"/>
      <c r="B104" s="23" t="s">
        <v>171</v>
      </c>
      <c r="C104" s="16">
        <v>2</v>
      </c>
      <c r="D104" s="16">
        <v>2</v>
      </c>
      <c r="E104" s="17">
        <f>D104-C104</f>
        <v>0</v>
      </c>
    </row>
    <row r="105" spans="1:5" ht="15.75">
      <c r="A105" s="207"/>
      <c r="B105" s="2" t="s">
        <v>172</v>
      </c>
      <c r="C105" s="3">
        <v>6</v>
      </c>
      <c r="D105" s="3">
        <v>6</v>
      </c>
      <c r="E105" s="10">
        <f>D105-C105</f>
        <v>0</v>
      </c>
    </row>
    <row r="106" spans="1:5" ht="16.5" thickBot="1">
      <c r="A106" s="208"/>
      <c r="B106" s="20" t="s">
        <v>30</v>
      </c>
      <c r="C106" s="21">
        <v>1</v>
      </c>
      <c r="D106" s="21">
        <v>1</v>
      </c>
      <c r="E106" s="22">
        <f>D106-C106</f>
        <v>0</v>
      </c>
    </row>
    <row r="107" spans="1:5" ht="19.5" thickBot="1">
      <c r="A107" s="139">
        <v>1.4</v>
      </c>
      <c r="B107" s="142" t="s">
        <v>43</v>
      </c>
      <c r="C107" s="18">
        <f>C108+C109+C110+C111+C112</f>
        <v>7</v>
      </c>
      <c r="D107" s="18">
        <f>D108+D109+D110+D111+D112</f>
        <v>7</v>
      </c>
      <c r="E107" s="19">
        <f>E108+E109+E110+E111+E112</f>
        <v>0</v>
      </c>
    </row>
    <row r="108" spans="1:5" ht="15.75">
      <c r="A108" s="206"/>
      <c r="B108" s="23" t="s">
        <v>173</v>
      </c>
      <c r="C108" s="16">
        <v>1</v>
      </c>
      <c r="D108" s="16">
        <v>1</v>
      </c>
      <c r="E108" s="17">
        <f>D108-C108</f>
        <v>0</v>
      </c>
    </row>
    <row r="109" spans="1:5" ht="15.75">
      <c r="A109" s="207"/>
      <c r="B109" s="2" t="s">
        <v>118</v>
      </c>
      <c r="C109" s="3">
        <v>3</v>
      </c>
      <c r="D109" s="3">
        <v>3</v>
      </c>
      <c r="E109" s="17">
        <f>D109-C109</f>
        <v>0</v>
      </c>
    </row>
    <row r="110" spans="1:5" ht="15.75">
      <c r="A110" s="207"/>
      <c r="B110" s="2" t="s">
        <v>30</v>
      </c>
      <c r="C110" s="3">
        <v>1</v>
      </c>
      <c r="D110" s="3">
        <v>1</v>
      </c>
      <c r="E110" s="17">
        <f>D110-C110</f>
        <v>0</v>
      </c>
    </row>
    <row r="111" spans="1:5" ht="15.75">
      <c r="A111" s="207"/>
      <c r="B111" s="2" t="s">
        <v>39</v>
      </c>
      <c r="C111" s="3">
        <v>1</v>
      </c>
      <c r="D111" s="3">
        <v>1</v>
      </c>
      <c r="E111" s="17">
        <f>D111-C111</f>
        <v>0</v>
      </c>
    </row>
    <row r="112" spans="1:5" ht="16.5" thickBot="1">
      <c r="A112" s="208"/>
      <c r="B112" s="20" t="s">
        <v>33</v>
      </c>
      <c r="C112" s="21">
        <v>1</v>
      </c>
      <c r="D112" s="21">
        <v>1</v>
      </c>
      <c r="E112" s="17">
        <f>D112-C112</f>
        <v>0</v>
      </c>
    </row>
    <row r="113" spans="1:5" ht="19.5" thickBot="1">
      <c r="A113" s="139">
        <v>1.5</v>
      </c>
      <c r="B113" s="143" t="s">
        <v>44</v>
      </c>
      <c r="C113" s="18">
        <f>C114+C115+C116+C117+C118</f>
        <v>8.5</v>
      </c>
      <c r="D113" s="18">
        <f>D114+D115+D116+D117+D118</f>
        <v>8.5</v>
      </c>
      <c r="E113" s="19">
        <f>E114+E115+E116+E117+E118</f>
        <v>0</v>
      </c>
    </row>
    <row r="114" spans="1:5" ht="15.75">
      <c r="A114" s="206"/>
      <c r="B114" s="23" t="s">
        <v>171</v>
      </c>
      <c r="C114" s="16">
        <v>1.5</v>
      </c>
      <c r="D114" s="16">
        <v>1.5</v>
      </c>
      <c r="E114" s="17">
        <f>D114-C114</f>
        <v>0</v>
      </c>
    </row>
    <row r="115" spans="1:5" ht="16.5" customHeight="1">
      <c r="A115" s="207"/>
      <c r="B115" s="2" t="s">
        <v>113</v>
      </c>
      <c r="C115" s="3">
        <v>4.5</v>
      </c>
      <c r="D115" s="3">
        <v>4.5</v>
      </c>
      <c r="E115" s="17">
        <f>D115-C115</f>
        <v>0</v>
      </c>
    </row>
    <row r="116" spans="1:5" ht="15.75">
      <c r="A116" s="207"/>
      <c r="B116" s="2" t="s">
        <v>31</v>
      </c>
      <c r="C116" s="3">
        <v>0.5</v>
      </c>
      <c r="D116" s="3">
        <v>0.5</v>
      </c>
      <c r="E116" s="17">
        <f>D116-C116</f>
        <v>0</v>
      </c>
    </row>
    <row r="117" spans="1:5" ht="15.75">
      <c r="A117" s="207"/>
      <c r="B117" s="2" t="s">
        <v>30</v>
      </c>
      <c r="C117" s="3">
        <v>1</v>
      </c>
      <c r="D117" s="3">
        <v>1</v>
      </c>
      <c r="E117" s="17">
        <f>D117-C117</f>
        <v>0</v>
      </c>
    </row>
    <row r="118" spans="1:5" ht="16.5" thickBot="1">
      <c r="A118" s="208"/>
      <c r="B118" s="20" t="s">
        <v>33</v>
      </c>
      <c r="C118" s="21">
        <v>1</v>
      </c>
      <c r="D118" s="21">
        <v>1</v>
      </c>
      <c r="E118" s="17">
        <f>D118-C118</f>
        <v>0</v>
      </c>
    </row>
    <row r="119" spans="1:5" ht="19.5" thickBot="1">
      <c r="A119" s="139">
        <v>1.6</v>
      </c>
      <c r="B119" s="143" t="s">
        <v>45</v>
      </c>
      <c r="C119" s="18">
        <f>C120+C121+C122+C124+C123</f>
        <v>7.25</v>
      </c>
      <c r="D119" s="18">
        <f>D120+D121+D122+D124+D123</f>
        <v>7</v>
      </c>
      <c r="E119" s="18">
        <f>E120+E121+E122+E124+E123</f>
        <v>-0.25</v>
      </c>
    </row>
    <row r="120" spans="1:5" ht="15.75">
      <c r="A120" s="206"/>
      <c r="B120" s="23" t="s">
        <v>173</v>
      </c>
      <c r="C120" s="16">
        <v>1.25</v>
      </c>
      <c r="D120" s="16">
        <v>1</v>
      </c>
      <c r="E120" s="17">
        <f>D120-C120</f>
        <v>-0.25</v>
      </c>
    </row>
    <row r="121" spans="1:5" ht="15.75">
      <c r="A121" s="207"/>
      <c r="B121" s="2" t="s">
        <v>118</v>
      </c>
      <c r="C121" s="3">
        <v>3</v>
      </c>
      <c r="D121" s="3">
        <v>3</v>
      </c>
      <c r="E121" s="10">
        <f t="shared" ref="E121:E127" si="5">D121-C121</f>
        <v>0</v>
      </c>
    </row>
    <row r="122" spans="1:5" ht="15.75">
      <c r="A122" s="207"/>
      <c r="B122" s="2" t="s">
        <v>30</v>
      </c>
      <c r="C122" s="3">
        <v>1</v>
      </c>
      <c r="D122" s="3">
        <v>1</v>
      </c>
      <c r="E122" s="10">
        <f t="shared" si="5"/>
        <v>0</v>
      </c>
    </row>
    <row r="123" spans="1:5" ht="15.75">
      <c r="A123" s="207"/>
      <c r="B123" s="20" t="s">
        <v>24</v>
      </c>
      <c r="C123" s="21">
        <v>1</v>
      </c>
      <c r="D123" s="21">
        <v>1</v>
      </c>
      <c r="E123" s="22">
        <f t="shared" si="5"/>
        <v>0</v>
      </c>
    </row>
    <row r="124" spans="1:5" ht="16.5" thickBot="1">
      <c r="A124" s="208"/>
      <c r="B124" s="20" t="s">
        <v>33</v>
      </c>
      <c r="C124" s="21">
        <v>1</v>
      </c>
      <c r="D124" s="21">
        <v>1</v>
      </c>
      <c r="E124" s="22">
        <f t="shared" si="5"/>
        <v>0</v>
      </c>
    </row>
    <row r="125" spans="1:5" ht="19.5" thickBot="1">
      <c r="A125" s="139" t="s">
        <v>82</v>
      </c>
      <c r="B125" s="143" t="s">
        <v>46</v>
      </c>
      <c r="C125" s="18">
        <f>C126+C127</f>
        <v>2</v>
      </c>
      <c r="D125" s="18">
        <f>D126+D127</f>
        <v>1.5</v>
      </c>
      <c r="E125" s="19">
        <f>E126+E127</f>
        <v>-0.5</v>
      </c>
    </row>
    <row r="126" spans="1:5" ht="15.75">
      <c r="A126" s="206"/>
      <c r="B126" s="23" t="s">
        <v>113</v>
      </c>
      <c r="C126" s="16">
        <v>1</v>
      </c>
      <c r="D126" s="16">
        <v>1</v>
      </c>
      <c r="E126" s="10">
        <f t="shared" si="5"/>
        <v>0</v>
      </c>
    </row>
    <row r="127" spans="1:5" ht="16.5" thickBot="1">
      <c r="A127" s="208"/>
      <c r="B127" s="20" t="s">
        <v>30</v>
      </c>
      <c r="C127" s="21">
        <v>1</v>
      </c>
      <c r="D127" s="21">
        <v>0.5</v>
      </c>
      <c r="E127" s="10">
        <f t="shared" si="5"/>
        <v>-0.5</v>
      </c>
    </row>
    <row r="128" spans="1:5" ht="19.5" thickBot="1">
      <c r="A128" s="139">
        <v>1.7</v>
      </c>
      <c r="B128" s="143" t="s">
        <v>47</v>
      </c>
      <c r="C128" s="18">
        <f>C129+C130+C131</f>
        <v>5</v>
      </c>
      <c r="D128" s="18">
        <f>D129+D130+D131</f>
        <v>5</v>
      </c>
      <c r="E128" s="19">
        <f>E129+E130+E131</f>
        <v>0</v>
      </c>
    </row>
    <row r="129" spans="1:5" ht="15.75">
      <c r="A129" s="14"/>
      <c r="B129" s="23" t="s">
        <v>171</v>
      </c>
      <c r="C129" s="16">
        <v>1</v>
      </c>
      <c r="D129" s="16">
        <v>1</v>
      </c>
      <c r="E129" s="17">
        <f>D129-C129</f>
        <v>0</v>
      </c>
    </row>
    <row r="130" spans="1:5" ht="15.75">
      <c r="A130" s="9"/>
      <c r="B130" s="2" t="s">
        <v>174</v>
      </c>
      <c r="C130" s="3">
        <v>3</v>
      </c>
      <c r="D130" s="3">
        <v>3</v>
      </c>
      <c r="E130" s="10">
        <f>D130-C130</f>
        <v>0</v>
      </c>
    </row>
    <row r="131" spans="1:5" ht="16.5" thickBot="1">
      <c r="A131" s="30"/>
      <c r="B131" s="20" t="s">
        <v>30</v>
      </c>
      <c r="C131" s="21">
        <v>1</v>
      </c>
      <c r="D131" s="21">
        <v>1</v>
      </c>
      <c r="E131" s="22">
        <f>D131-C131</f>
        <v>0</v>
      </c>
    </row>
    <row r="132" spans="1:5" ht="19.5" thickBot="1">
      <c r="A132" s="28" t="s">
        <v>83</v>
      </c>
      <c r="B132" s="143" t="s">
        <v>48</v>
      </c>
      <c r="C132" s="18">
        <f>C133</f>
        <v>1</v>
      </c>
      <c r="D132" s="18">
        <f>D133</f>
        <v>0.5</v>
      </c>
      <c r="E132" s="19">
        <f>E133</f>
        <v>-0.5</v>
      </c>
    </row>
    <row r="133" spans="1:5" ht="16.5" thickBot="1">
      <c r="A133" s="32"/>
      <c r="B133" s="24" t="s">
        <v>30</v>
      </c>
      <c r="C133" s="25">
        <v>1</v>
      </c>
      <c r="D133" s="25">
        <v>0.5</v>
      </c>
      <c r="E133" s="26">
        <v>-0.5</v>
      </c>
    </row>
    <row r="134" spans="1:5" ht="19.5" thickBot="1">
      <c r="A134" s="31">
        <v>1.8</v>
      </c>
      <c r="B134" s="143" t="s">
        <v>49</v>
      </c>
      <c r="C134" s="18">
        <f>C135+C136+C137+C138+C139+C140+C142</f>
        <v>9.25</v>
      </c>
      <c r="D134" s="18">
        <f>D135+D136+D137+D138+D139+D140+D142</f>
        <v>9.5</v>
      </c>
      <c r="E134" s="19">
        <f>E135+E136+E137+E138+E139+E140+E142</f>
        <v>0.25</v>
      </c>
    </row>
    <row r="135" spans="1:5" ht="15.75">
      <c r="A135" s="206"/>
      <c r="B135" s="23" t="s">
        <v>173</v>
      </c>
      <c r="C135" s="16">
        <v>1.75</v>
      </c>
      <c r="D135" s="16">
        <v>2</v>
      </c>
      <c r="E135" s="17">
        <f>D135-C135</f>
        <v>0.25</v>
      </c>
    </row>
    <row r="136" spans="1:5" ht="15.75">
      <c r="A136" s="207"/>
      <c r="B136" s="2" t="s">
        <v>113</v>
      </c>
      <c r="C136" s="3">
        <v>3</v>
      </c>
      <c r="D136" s="3">
        <v>3</v>
      </c>
      <c r="E136" s="10">
        <f t="shared" ref="E136:E142" si="6">D136-C136</f>
        <v>0</v>
      </c>
    </row>
    <row r="137" spans="1:5" ht="15.75">
      <c r="A137" s="207"/>
      <c r="B137" s="2" t="s">
        <v>50</v>
      </c>
      <c r="C137" s="3">
        <v>1</v>
      </c>
      <c r="D137" s="3">
        <v>1</v>
      </c>
      <c r="E137" s="10">
        <f t="shared" si="6"/>
        <v>0</v>
      </c>
    </row>
    <row r="138" spans="1:5" ht="15.75">
      <c r="A138" s="207"/>
      <c r="B138" s="2" t="s">
        <v>31</v>
      </c>
      <c r="C138" s="3">
        <v>0.5</v>
      </c>
      <c r="D138" s="3">
        <v>0.5</v>
      </c>
      <c r="E138" s="10">
        <f t="shared" si="6"/>
        <v>0</v>
      </c>
    </row>
    <row r="139" spans="1:5" ht="15.75">
      <c r="A139" s="207"/>
      <c r="B139" s="2" t="s">
        <v>30</v>
      </c>
      <c r="C139" s="3">
        <v>1</v>
      </c>
      <c r="D139" s="3">
        <v>1</v>
      </c>
      <c r="E139" s="10">
        <f t="shared" si="6"/>
        <v>0</v>
      </c>
    </row>
    <row r="140" spans="1:5" ht="15.75">
      <c r="A140" s="207"/>
      <c r="B140" s="2" t="s">
        <v>24</v>
      </c>
      <c r="C140" s="3">
        <v>1</v>
      </c>
      <c r="D140" s="3">
        <v>1</v>
      </c>
      <c r="E140" s="10">
        <f t="shared" si="6"/>
        <v>0</v>
      </c>
    </row>
    <row r="141" spans="1:5" ht="15.75">
      <c r="A141" s="207"/>
      <c r="B141" s="20" t="s">
        <v>142</v>
      </c>
      <c r="C141" s="21">
        <v>1</v>
      </c>
      <c r="D141" s="21">
        <v>1</v>
      </c>
      <c r="E141" s="22">
        <f t="shared" si="6"/>
        <v>0</v>
      </c>
    </row>
    <row r="142" spans="1:5" ht="16.5" thickBot="1">
      <c r="A142" s="208"/>
      <c r="B142" s="20" t="s">
        <v>33</v>
      </c>
      <c r="C142" s="21">
        <v>1</v>
      </c>
      <c r="D142" s="21">
        <v>1</v>
      </c>
      <c r="E142" s="22">
        <f t="shared" si="6"/>
        <v>0</v>
      </c>
    </row>
    <row r="143" spans="1:5" ht="19.5" thickBot="1">
      <c r="A143" s="139" t="s">
        <v>84</v>
      </c>
      <c r="B143" s="143" t="s">
        <v>51</v>
      </c>
      <c r="C143" s="18">
        <f>C144+C145</f>
        <v>1.5</v>
      </c>
      <c r="D143" s="18">
        <f>D144+D145</f>
        <v>1.75</v>
      </c>
      <c r="E143" s="19">
        <f>E144+E145</f>
        <v>0.25</v>
      </c>
    </row>
    <row r="144" spans="1:5" ht="15.75">
      <c r="A144" s="206"/>
      <c r="B144" s="23" t="s">
        <v>27</v>
      </c>
      <c r="C144" s="16">
        <v>1</v>
      </c>
      <c r="D144" s="16">
        <v>1.25</v>
      </c>
      <c r="E144" s="17">
        <v>0.25</v>
      </c>
    </row>
    <row r="145" spans="1:5" ht="16.5" thickBot="1">
      <c r="A145" s="208"/>
      <c r="B145" s="20" t="s">
        <v>30</v>
      </c>
      <c r="C145" s="21">
        <v>0.5</v>
      </c>
      <c r="D145" s="21">
        <v>0.5</v>
      </c>
      <c r="E145" s="22">
        <v>0</v>
      </c>
    </row>
    <row r="146" spans="1:5" ht="19.5" thickBot="1">
      <c r="A146" s="139" t="s">
        <v>85</v>
      </c>
      <c r="B146" s="143" t="s">
        <v>52</v>
      </c>
      <c r="C146" s="18">
        <f>C147+C148</f>
        <v>2.5</v>
      </c>
      <c r="D146" s="18">
        <f>D147+D148</f>
        <v>2.5</v>
      </c>
      <c r="E146" s="19">
        <f>E147+E148</f>
        <v>0</v>
      </c>
    </row>
    <row r="147" spans="1:5" ht="15.75">
      <c r="A147" s="14"/>
      <c r="B147" s="23" t="s">
        <v>113</v>
      </c>
      <c r="C147" s="16">
        <v>1.5</v>
      </c>
      <c r="D147" s="16">
        <v>1.5</v>
      </c>
      <c r="E147" s="17">
        <v>0</v>
      </c>
    </row>
    <row r="148" spans="1:5" ht="16.5" thickBot="1">
      <c r="A148" s="30"/>
      <c r="B148" s="20" t="s">
        <v>30</v>
      </c>
      <c r="C148" s="21">
        <v>1</v>
      </c>
      <c r="D148" s="21">
        <v>1</v>
      </c>
      <c r="E148" s="22">
        <v>0</v>
      </c>
    </row>
    <row r="149" spans="1:5" ht="19.5" thickBot="1">
      <c r="A149" s="31">
        <v>1.9</v>
      </c>
      <c r="B149" s="143" t="s">
        <v>53</v>
      </c>
      <c r="C149" s="18">
        <f>C150+C151+C152+C153+C154+C155+C156</f>
        <v>9.75</v>
      </c>
      <c r="D149" s="18">
        <f>D150+D151+D152+D153+D154+D155+D156</f>
        <v>10</v>
      </c>
      <c r="E149" s="18">
        <f>E150+E151+E152+E153+E154+E155+E156</f>
        <v>0.25</v>
      </c>
    </row>
    <row r="150" spans="1:5" ht="15.75">
      <c r="A150" s="206"/>
      <c r="B150" s="23" t="s">
        <v>173</v>
      </c>
      <c r="C150" s="85">
        <v>2</v>
      </c>
      <c r="D150" s="85">
        <v>2</v>
      </c>
      <c r="E150" s="86">
        <f>D150-C150</f>
        <v>0</v>
      </c>
    </row>
    <row r="151" spans="1:5" ht="15.75">
      <c r="A151" s="207"/>
      <c r="B151" s="2" t="s">
        <v>113</v>
      </c>
      <c r="C151" s="3">
        <v>2.75</v>
      </c>
      <c r="D151" s="3">
        <v>3</v>
      </c>
      <c r="E151" s="10">
        <f t="shared" ref="E151:E159" si="7">D151-C151</f>
        <v>0.25</v>
      </c>
    </row>
    <row r="152" spans="1:5" ht="15.75">
      <c r="A152" s="207"/>
      <c r="B152" s="2" t="s">
        <v>31</v>
      </c>
      <c r="C152" s="3">
        <v>1</v>
      </c>
      <c r="D152" s="3">
        <v>1</v>
      </c>
      <c r="E152" s="10">
        <f t="shared" si="7"/>
        <v>0</v>
      </c>
    </row>
    <row r="153" spans="1:5" ht="15.75">
      <c r="A153" s="207"/>
      <c r="B153" s="2" t="s">
        <v>30</v>
      </c>
      <c r="C153" s="3">
        <v>1</v>
      </c>
      <c r="D153" s="3">
        <v>1</v>
      </c>
      <c r="E153" s="10">
        <f t="shared" si="7"/>
        <v>0</v>
      </c>
    </row>
    <row r="154" spans="1:5" ht="15.75">
      <c r="A154" s="207"/>
      <c r="B154" s="2" t="s">
        <v>24</v>
      </c>
      <c r="C154" s="3">
        <v>1</v>
      </c>
      <c r="D154" s="3">
        <v>1</v>
      </c>
      <c r="E154" s="10">
        <f t="shared" si="7"/>
        <v>0</v>
      </c>
    </row>
    <row r="155" spans="1:5" ht="15.75">
      <c r="A155" s="207"/>
      <c r="B155" s="2" t="s">
        <v>32</v>
      </c>
      <c r="C155" s="3">
        <v>1</v>
      </c>
      <c r="D155" s="3">
        <v>1</v>
      </c>
      <c r="E155" s="10">
        <f t="shared" si="7"/>
        <v>0</v>
      </c>
    </row>
    <row r="156" spans="1:5" ht="16.5" thickBot="1">
      <c r="A156" s="208"/>
      <c r="B156" s="20" t="s">
        <v>33</v>
      </c>
      <c r="C156" s="21">
        <v>1</v>
      </c>
      <c r="D156" s="21">
        <v>1</v>
      </c>
      <c r="E156" s="22">
        <f t="shared" si="7"/>
        <v>0</v>
      </c>
    </row>
    <row r="157" spans="1:5" ht="19.5" thickBot="1">
      <c r="A157" s="28" t="s">
        <v>86</v>
      </c>
      <c r="B157" s="142" t="s">
        <v>54</v>
      </c>
      <c r="C157" s="18">
        <f>C158+C159</f>
        <v>2.25</v>
      </c>
      <c r="D157" s="18">
        <f>D158+D159</f>
        <v>2.25</v>
      </c>
      <c r="E157" s="19">
        <f>E158+E159</f>
        <v>0</v>
      </c>
    </row>
    <row r="158" spans="1:5" ht="15.75">
      <c r="A158" s="206"/>
      <c r="B158" s="23" t="s">
        <v>113</v>
      </c>
      <c r="C158" s="16">
        <v>1.25</v>
      </c>
      <c r="D158" s="16">
        <v>1.25</v>
      </c>
      <c r="E158" s="10">
        <f t="shared" si="7"/>
        <v>0</v>
      </c>
    </row>
    <row r="159" spans="1:5" ht="16.5" thickBot="1">
      <c r="A159" s="208"/>
      <c r="B159" s="20" t="s">
        <v>30</v>
      </c>
      <c r="C159" s="21">
        <v>1</v>
      </c>
      <c r="D159" s="21">
        <v>1</v>
      </c>
      <c r="E159" s="10">
        <f t="shared" si="7"/>
        <v>0</v>
      </c>
    </row>
    <row r="160" spans="1:5" ht="19.5" thickBot="1">
      <c r="A160" s="139" t="s">
        <v>87</v>
      </c>
      <c r="B160" s="142" t="s">
        <v>55</v>
      </c>
      <c r="C160" s="18">
        <f>C161+C162</f>
        <v>1.5</v>
      </c>
      <c r="D160" s="18">
        <f>D161+D162</f>
        <v>1.5</v>
      </c>
      <c r="E160" s="19">
        <f>E161+E162</f>
        <v>0</v>
      </c>
    </row>
    <row r="161" spans="1:5" ht="15.75">
      <c r="A161" s="206"/>
      <c r="B161" s="23" t="s">
        <v>113</v>
      </c>
      <c r="C161" s="16">
        <v>1</v>
      </c>
      <c r="D161" s="16">
        <v>1</v>
      </c>
      <c r="E161" s="17">
        <v>0</v>
      </c>
    </row>
    <row r="162" spans="1:5" ht="16.5" thickBot="1">
      <c r="A162" s="208"/>
      <c r="B162" s="20" t="s">
        <v>30</v>
      </c>
      <c r="C162" s="21">
        <v>0.5</v>
      </c>
      <c r="D162" s="21">
        <v>0.5</v>
      </c>
      <c r="E162" s="22">
        <v>0</v>
      </c>
    </row>
    <row r="163" spans="1:5" ht="19.5" thickBot="1">
      <c r="A163" s="29" t="s">
        <v>88</v>
      </c>
      <c r="B163" s="142" t="s">
        <v>56</v>
      </c>
      <c r="C163" s="18">
        <f>C164+C165</f>
        <v>2</v>
      </c>
      <c r="D163" s="18">
        <f>D164+D165</f>
        <v>1.5</v>
      </c>
      <c r="E163" s="19">
        <f>E164+E165</f>
        <v>-0.5</v>
      </c>
    </row>
    <row r="164" spans="1:5" ht="15.75">
      <c r="A164" s="206"/>
      <c r="B164" s="23" t="s">
        <v>113</v>
      </c>
      <c r="C164" s="16">
        <v>1</v>
      </c>
      <c r="D164" s="16">
        <v>1</v>
      </c>
      <c r="E164" s="17">
        <f>D164-C164</f>
        <v>0</v>
      </c>
    </row>
    <row r="165" spans="1:5" ht="16.5" thickBot="1">
      <c r="A165" s="208"/>
      <c r="B165" s="20" t="s">
        <v>30</v>
      </c>
      <c r="C165" s="21">
        <v>1</v>
      </c>
      <c r="D165" s="21">
        <v>0.5</v>
      </c>
      <c r="E165" s="17">
        <f>D165-C165</f>
        <v>-0.5</v>
      </c>
    </row>
    <row r="166" spans="1:5" ht="19.5" thickBot="1">
      <c r="A166" s="87" t="s">
        <v>89</v>
      </c>
      <c r="B166" s="145" t="s">
        <v>57</v>
      </c>
      <c r="C166" s="88">
        <f>C167+C168</f>
        <v>2</v>
      </c>
      <c r="D166" s="88">
        <f>D167+D168</f>
        <v>1.5</v>
      </c>
      <c r="E166" s="89">
        <f>E167+E168</f>
        <v>-0.5</v>
      </c>
    </row>
    <row r="167" spans="1:5" ht="15.75">
      <c r="A167" s="212"/>
      <c r="B167" s="90" t="s">
        <v>117</v>
      </c>
      <c r="C167" s="91">
        <v>1</v>
      </c>
      <c r="D167" s="91">
        <v>1</v>
      </c>
      <c r="E167" s="17">
        <f>D167-C167</f>
        <v>0</v>
      </c>
    </row>
    <row r="168" spans="1:5" ht="16.5" thickBot="1">
      <c r="A168" s="213"/>
      <c r="B168" s="92" t="s">
        <v>30</v>
      </c>
      <c r="C168" s="93">
        <v>1</v>
      </c>
      <c r="D168" s="93">
        <v>0.5</v>
      </c>
      <c r="E168" s="17">
        <f>D168-C168</f>
        <v>-0.5</v>
      </c>
    </row>
    <row r="169" spans="1:5" ht="19.5" thickBot="1">
      <c r="A169" s="28">
        <v>1.1000000000000001</v>
      </c>
      <c r="B169" s="143" t="s">
        <v>58</v>
      </c>
      <c r="C169" s="18">
        <f>C170+C171+C172+C173+C175+C174</f>
        <v>8.75</v>
      </c>
      <c r="D169" s="18">
        <f>D170+D171+D172+D173+D175+D174</f>
        <v>8.5</v>
      </c>
      <c r="E169" s="18">
        <f>E170+E171+E172+E173+E175+E174</f>
        <v>-0.25</v>
      </c>
    </row>
    <row r="170" spans="1:5" ht="15.75">
      <c r="A170" s="214"/>
      <c r="B170" s="23" t="s">
        <v>173</v>
      </c>
      <c r="C170" s="16">
        <v>1.25</v>
      </c>
      <c r="D170" s="16">
        <v>1</v>
      </c>
      <c r="E170" s="17">
        <f t="shared" ref="E170:E175" si="8">D170-C170</f>
        <v>-0.25</v>
      </c>
    </row>
    <row r="171" spans="1:5" ht="15.75">
      <c r="A171" s="215"/>
      <c r="B171" s="2" t="s">
        <v>118</v>
      </c>
      <c r="C171" s="3">
        <v>4</v>
      </c>
      <c r="D171" s="3">
        <v>4</v>
      </c>
      <c r="E171" s="17">
        <f t="shared" si="8"/>
        <v>0</v>
      </c>
    </row>
    <row r="172" spans="1:5" ht="15.75">
      <c r="A172" s="215"/>
      <c r="B172" s="2" t="s">
        <v>31</v>
      </c>
      <c r="C172" s="3">
        <v>0.5</v>
      </c>
      <c r="D172" s="3">
        <v>0.5</v>
      </c>
      <c r="E172" s="17">
        <f t="shared" si="8"/>
        <v>0</v>
      </c>
    </row>
    <row r="173" spans="1:5" ht="15.75">
      <c r="A173" s="215"/>
      <c r="B173" s="2" t="s">
        <v>30</v>
      </c>
      <c r="C173" s="3">
        <v>1</v>
      </c>
      <c r="D173" s="3">
        <v>1</v>
      </c>
      <c r="E173" s="17">
        <f t="shared" si="8"/>
        <v>0</v>
      </c>
    </row>
    <row r="174" spans="1:5" ht="15.75">
      <c r="A174" s="215"/>
      <c r="B174" s="20" t="s">
        <v>24</v>
      </c>
      <c r="C174" s="21">
        <v>1</v>
      </c>
      <c r="D174" s="21">
        <v>1</v>
      </c>
      <c r="E174" s="17">
        <f t="shared" si="8"/>
        <v>0</v>
      </c>
    </row>
    <row r="175" spans="1:5" ht="16.5" thickBot="1">
      <c r="A175" s="216"/>
      <c r="B175" s="20" t="s">
        <v>33</v>
      </c>
      <c r="C175" s="21">
        <v>1</v>
      </c>
      <c r="D175" s="21">
        <v>1</v>
      </c>
      <c r="E175" s="17">
        <f t="shared" si="8"/>
        <v>0</v>
      </c>
    </row>
    <row r="176" spans="1:5" ht="19.5" thickBot="1">
      <c r="A176" s="27">
        <v>1.1100000000000001</v>
      </c>
      <c r="B176" s="143" t="s">
        <v>60</v>
      </c>
      <c r="C176" s="18">
        <f>C177+C178+C179+C180+C181+C183+C184+C185+C182</f>
        <v>11.75</v>
      </c>
      <c r="D176" s="18">
        <f>D177+D178+D179+D180+D181+D183+D184+D185+D182</f>
        <v>10.75</v>
      </c>
      <c r="E176" s="18">
        <f>E177+E178+E179+E180+E181+E183+E184+E185+E182</f>
        <v>-1</v>
      </c>
    </row>
    <row r="177" spans="1:5" ht="15.75">
      <c r="A177" s="214"/>
      <c r="B177" s="23" t="s">
        <v>173</v>
      </c>
      <c r="C177" s="16">
        <v>1</v>
      </c>
      <c r="D177" s="16">
        <v>1</v>
      </c>
      <c r="E177" s="17">
        <f>D177-C177</f>
        <v>0</v>
      </c>
    </row>
    <row r="178" spans="1:5" ht="15.75">
      <c r="A178" s="215"/>
      <c r="B178" s="2" t="s">
        <v>118</v>
      </c>
      <c r="C178" s="3">
        <v>3.25</v>
      </c>
      <c r="D178" s="3">
        <v>3.25</v>
      </c>
      <c r="E178" s="17">
        <f t="shared" ref="E178:E185" si="9">D178-C178</f>
        <v>0</v>
      </c>
    </row>
    <row r="179" spans="1:5" ht="15.75">
      <c r="A179" s="215"/>
      <c r="B179" s="2" t="s">
        <v>59</v>
      </c>
      <c r="C179" s="3">
        <v>0.5</v>
      </c>
      <c r="D179" s="3">
        <v>0.5</v>
      </c>
      <c r="E179" s="17">
        <f t="shared" si="9"/>
        <v>0</v>
      </c>
    </row>
    <row r="180" spans="1:5" ht="15.75">
      <c r="A180" s="215"/>
      <c r="B180" s="2" t="s">
        <v>31</v>
      </c>
      <c r="C180" s="3">
        <v>1</v>
      </c>
      <c r="D180" s="3">
        <v>1</v>
      </c>
      <c r="E180" s="17">
        <f t="shared" si="9"/>
        <v>0</v>
      </c>
    </row>
    <row r="181" spans="1:5" ht="15.75">
      <c r="A181" s="215"/>
      <c r="B181" s="94" t="s">
        <v>30</v>
      </c>
      <c r="C181" s="95">
        <v>2</v>
      </c>
      <c r="D181" s="95">
        <v>1</v>
      </c>
      <c r="E181" s="17">
        <f t="shared" si="9"/>
        <v>-1</v>
      </c>
    </row>
    <row r="182" spans="1:5" ht="15.75">
      <c r="A182" s="215"/>
      <c r="B182" s="94" t="s">
        <v>175</v>
      </c>
      <c r="C182" s="95">
        <v>1</v>
      </c>
      <c r="D182" s="95">
        <v>1</v>
      </c>
      <c r="E182" s="17">
        <f t="shared" si="9"/>
        <v>0</v>
      </c>
    </row>
    <row r="183" spans="1:5" ht="15.75">
      <c r="A183" s="215"/>
      <c r="B183" s="2" t="s">
        <v>24</v>
      </c>
      <c r="C183" s="3">
        <v>1</v>
      </c>
      <c r="D183" s="3">
        <v>1</v>
      </c>
      <c r="E183" s="17">
        <f t="shared" si="9"/>
        <v>0</v>
      </c>
    </row>
    <row r="184" spans="1:5" ht="15.75">
      <c r="A184" s="215"/>
      <c r="B184" s="2" t="s">
        <v>39</v>
      </c>
      <c r="C184" s="3">
        <v>1</v>
      </c>
      <c r="D184" s="3">
        <v>1</v>
      </c>
      <c r="E184" s="17">
        <f t="shared" si="9"/>
        <v>0</v>
      </c>
    </row>
    <row r="185" spans="1:5" ht="16.5" thickBot="1">
      <c r="A185" s="216"/>
      <c r="B185" s="20" t="s">
        <v>33</v>
      </c>
      <c r="C185" s="21">
        <v>1</v>
      </c>
      <c r="D185" s="21">
        <v>1</v>
      </c>
      <c r="E185" s="22">
        <f t="shared" si="9"/>
        <v>0</v>
      </c>
    </row>
    <row r="186" spans="1:5" ht="19.5" thickBot="1">
      <c r="A186" s="27">
        <v>1.1200000000000001</v>
      </c>
      <c r="B186" s="143" t="s">
        <v>61</v>
      </c>
      <c r="C186" s="18">
        <f>C187+C188</f>
        <v>3</v>
      </c>
      <c r="D186" s="18">
        <f>D187+D188</f>
        <v>3</v>
      </c>
      <c r="E186" s="19">
        <f>E187+E188</f>
        <v>0</v>
      </c>
    </row>
    <row r="187" spans="1:5" ht="15.75">
      <c r="A187" s="217"/>
      <c r="B187" s="23" t="s">
        <v>113</v>
      </c>
      <c r="C187" s="16">
        <v>2</v>
      </c>
      <c r="D187" s="16">
        <v>2</v>
      </c>
      <c r="E187" s="16">
        <f>D187-C187</f>
        <v>0</v>
      </c>
    </row>
    <row r="188" spans="1:5" ht="16.5" thickBot="1">
      <c r="A188" s="218"/>
      <c r="B188" s="20" t="s">
        <v>30</v>
      </c>
      <c r="C188" s="21">
        <v>1</v>
      </c>
      <c r="D188" s="21">
        <v>1</v>
      </c>
      <c r="E188" s="21">
        <v>0</v>
      </c>
    </row>
    <row r="189" spans="1:5" ht="19.5" thickBot="1">
      <c r="A189" s="40" t="s">
        <v>90</v>
      </c>
      <c r="B189" s="143" t="s">
        <v>62</v>
      </c>
      <c r="C189" s="18">
        <f>C190+C191</f>
        <v>2.5</v>
      </c>
      <c r="D189" s="18">
        <f>D190+D191</f>
        <v>2.25</v>
      </c>
      <c r="E189" s="19">
        <f>E190+E191</f>
        <v>-0.25</v>
      </c>
    </row>
    <row r="190" spans="1:5" ht="15.75">
      <c r="A190" s="206"/>
      <c r="B190" s="23" t="s">
        <v>118</v>
      </c>
      <c r="C190" s="16">
        <v>1.5</v>
      </c>
      <c r="D190" s="16">
        <v>1.5</v>
      </c>
      <c r="E190" s="17">
        <f>D190-C190</f>
        <v>0</v>
      </c>
    </row>
    <row r="191" spans="1:5" ht="16.5" thickBot="1">
      <c r="A191" s="208"/>
      <c r="B191" s="11" t="s">
        <v>30</v>
      </c>
      <c r="C191" s="12">
        <v>1</v>
      </c>
      <c r="D191" s="12">
        <v>0.75</v>
      </c>
      <c r="E191" s="17">
        <f>D191-C191</f>
        <v>-0.25</v>
      </c>
    </row>
    <row r="192" spans="1:5" ht="16.5" thickBot="1">
      <c r="A192" s="118"/>
      <c r="B192" s="38"/>
      <c r="C192" s="39"/>
      <c r="D192" s="39"/>
      <c r="E192" s="39"/>
    </row>
    <row r="193" spans="1:8" ht="21" thickBot="1">
      <c r="A193" s="40">
        <v>3</v>
      </c>
      <c r="B193" s="144" t="s">
        <v>63</v>
      </c>
      <c r="C193" s="18">
        <f>C194+C195+C196+C197+C198+C199+C201+C202+C203+C200</f>
        <v>16.25</v>
      </c>
      <c r="D193" s="18">
        <f>D194+D195+D196+D197+D198+D199+D201+D202+D203+D200</f>
        <v>16</v>
      </c>
      <c r="E193" s="18">
        <f>E194+E195+E196+E197+E198+E199+E201+E202+E203+E200</f>
        <v>-0.25</v>
      </c>
    </row>
    <row r="194" spans="1:8" ht="17.25" customHeight="1">
      <c r="A194" s="209"/>
      <c r="B194" s="15" t="s">
        <v>99</v>
      </c>
      <c r="C194" s="16">
        <v>1</v>
      </c>
      <c r="D194" s="16">
        <v>1</v>
      </c>
      <c r="E194" s="17">
        <f>D194-C194</f>
        <v>0</v>
      </c>
    </row>
    <row r="195" spans="1:8" ht="18.75" customHeight="1">
      <c r="A195" s="210"/>
      <c r="B195" s="2" t="s">
        <v>171</v>
      </c>
      <c r="C195" s="3">
        <v>2.25</v>
      </c>
      <c r="D195" s="3">
        <v>2</v>
      </c>
      <c r="E195" s="17">
        <f t="shared" ref="E195:E203" si="10">D195-C195</f>
        <v>-0.25</v>
      </c>
    </row>
    <row r="196" spans="1:8" ht="15.75">
      <c r="A196" s="210"/>
      <c r="B196" s="2" t="s">
        <v>34</v>
      </c>
      <c r="C196" s="3">
        <v>1</v>
      </c>
      <c r="D196" s="3">
        <v>1</v>
      </c>
      <c r="E196" s="17">
        <f t="shared" si="10"/>
        <v>0</v>
      </c>
    </row>
    <row r="197" spans="1:8" ht="15.75">
      <c r="A197" s="210"/>
      <c r="B197" s="2" t="s">
        <v>113</v>
      </c>
      <c r="C197" s="3">
        <v>6</v>
      </c>
      <c r="D197" s="3">
        <v>6</v>
      </c>
      <c r="E197" s="17">
        <f t="shared" si="10"/>
        <v>0</v>
      </c>
      <c r="H197" t="s">
        <v>119</v>
      </c>
    </row>
    <row r="198" spans="1:8" ht="15.75">
      <c r="A198" s="210"/>
      <c r="B198" s="2" t="s">
        <v>35</v>
      </c>
      <c r="C198" s="3">
        <v>1</v>
      </c>
      <c r="D198" s="3">
        <v>1</v>
      </c>
      <c r="E198" s="17">
        <f t="shared" si="10"/>
        <v>0</v>
      </c>
    </row>
    <row r="199" spans="1:8" ht="15" customHeight="1">
      <c r="A199" s="210"/>
      <c r="B199" s="2" t="s">
        <v>31</v>
      </c>
      <c r="C199" s="3">
        <v>1</v>
      </c>
      <c r="D199" s="3">
        <v>1</v>
      </c>
      <c r="E199" s="17">
        <f t="shared" si="10"/>
        <v>0</v>
      </c>
    </row>
    <row r="200" spans="1:8" ht="15" customHeight="1">
      <c r="A200" s="210"/>
      <c r="B200" s="2" t="s">
        <v>175</v>
      </c>
      <c r="C200" s="3">
        <v>1</v>
      </c>
      <c r="D200" s="3">
        <v>1</v>
      </c>
      <c r="E200" s="17">
        <f t="shared" si="10"/>
        <v>0</v>
      </c>
    </row>
    <row r="201" spans="1:8" ht="15.75">
      <c r="A201" s="210"/>
      <c r="B201" s="2" t="s">
        <v>30</v>
      </c>
      <c r="C201" s="3">
        <v>1</v>
      </c>
      <c r="D201" s="3">
        <v>1</v>
      </c>
      <c r="E201" s="17">
        <f t="shared" si="10"/>
        <v>0</v>
      </c>
    </row>
    <row r="202" spans="1:8" ht="15.75">
      <c r="A202" s="210"/>
      <c r="B202" s="2" t="s">
        <v>24</v>
      </c>
      <c r="C202" s="3">
        <v>1</v>
      </c>
      <c r="D202" s="3">
        <v>1</v>
      </c>
      <c r="E202" s="17">
        <f t="shared" si="10"/>
        <v>0</v>
      </c>
    </row>
    <row r="203" spans="1:8" ht="16.5" thickBot="1">
      <c r="A203" s="211"/>
      <c r="B203" s="20" t="s">
        <v>33</v>
      </c>
      <c r="C203" s="21">
        <v>1</v>
      </c>
      <c r="D203" s="21">
        <v>1</v>
      </c>
      <c r="E203" s="17">
        <f t="shared" si="10"/>
        <v>0</v>
      </c>
    </row>
    <row r="204" spans="1:8" ht="19.5" thickBot="1">
      <c r="A204" s="40">
        <v>3.1</v>
      </c>
      <c r="B204" s="143" t="s">
        <v>92</v>
      </c>
      <c r="C204" s="18">
        <f>C205+C206</f>
        <v>2.25</v>
      </c>
      <c r="D204" s="18">
        <f>D205+D206</f>
        <v>2.5</v>
      </c>
      <c r="E204" s="19">
        <f>E205+E206</f>
        <v>0.25</v>
      </c>
    </row>
    <row r="205" spans="1:8" ht="15.75">
      <c r="A205" s="206"/>
      <c r="B205" s="23" t="s">
        <v>113</v>
      </c>
      <c r="C205" s="16">
        <v>1.25</v>
      </c>
      <c r="D205" s="16">
        <v>1.5</v>
      </c>
      <c r="E205" s="17">
        <f>D205-C205</f>
        <v>0.25</v>
      </c>
    </row>
    <row r="206" spans="1:8" ht="16.5" thickBot="1">
      <c r="A206" s="208"/>
      <c r="B206" s="20" t="s">
        <v>30</v>
      </c>
      <c r="C206" s="21">
        <v>1</v>
      </c>
      <c r="D206" s="21">
        <v>1</v>
      </c>
      <c r="E206" s="17">
        <f>D206-C206</f>
        <v>0</v>
      </c>
    </row>
    <row r="207" spans="1:8" ht="19.5" thickBot="1">
      <c r="A207" s="40">
        <v>3.2</v>
      </c>
      <c r="B207" s="143" t="s">
        <v>64</v>
      </c>
      <c r="C207" s="18">
        <f>C208+C209+C210</f>
        <v>4</v>
      </c>
      <c r="D207" s="18">
        <f>D208+D209+D210</f>
        <v>4</v>
      </c>
      <c r="E207" s="19">
        <f>E208+E209+E210</f>
        <v>0</v>
      </c>
    </row>
    <row r="208" spans="1:8" ht="15.75">
      <c r="A208" s="206"/>
      <c r="B208" s="23" t="s">
        <v>113</v>
      </c>
      <c r="C208" s="16">
        <v>2</v>
      </c>
      <c r="D208" s="16">
        <v>2</v>
      </c>
      <c r="E208" s="17">
        <f>D208-C208</f>
        <v>0</v>
      </c>
    </row>
    <row r="209" spans="1:5" ht="15.75">
      <c r="A209" s="207"/>
      <c r="B209" s="94" t="s">
        <v>30</v>
      </c>
      <c r="C209" s="95">
        <v>1</v>
      </c>
      <c r="D209" s="95">
        <v>1</v>
      </c>
      <c r="E209" s="17">
        <f>D209-C209</f>
        <v>0</v>
      </c>
    </row>
    <row r="210" spans="1:5" ht="16.5" thickBot="1">
      <c r="A210" s="208"/>
      <c r="B210" s="20" t="s">
        <v>33</v>
      </c>
      <c r="C210" s="21">
        <v>1</v>
      </c>
      <c r="D210" s="21">
        <v>1</v>
      </c>
      <c r="E210" s="17">
        <f>D210-C210</f>
        <v>0</v>
      </c>
    </row>
    <row r="211" spans="1:5" ht="19.5" thickBot="1">
      <c r="A211" s="40" t="s">
        <v>91</v>
      </c>
      <c r="B211" s="143" t="s">
        <v>65</v>
      </c>
      <c r="C211" s="18">
        <f>C212+C213</f>
        <v>2</v>
      </c>
      <c r="D211" s="18">
        <f>D212+D213</f>
        <v>2</v>
      </c>
      <c r="E211" s="19">
        <f>E212+E213</f>
        <v>0</v>
      </c>
    </row>
    <row r="212" spans="1:5" ht="15.75">
      <c r="A212" s="206"/>
      <c r="B212" s="23" t="s">
        <v>118</v>
      </c>
      <c r="C212" s="16">
        <v>1.5</v>
      </c>
      <c r="D212" s="16">
        <v>1.5</v>
      </c>
      <c r="E212" s="17">
        <f>D212-C212</f>
        <v>0</v>
      </c>
    </row>
    <row r="213" spans="1:5" ht="16.5" thickBot="1">
      <c r="A213" s="208"/>
      <c r="B213" s="11" t="s">
        <v>30</v>
      </c>
      <c r="C213" s="12">
        <v>0.5</v>
      </c>
      <c r="D213" s="12">
        <v>0.5</v>
      </c>
      <c r="E213" s="17">
        <f>D213-C213</f>
        <v>0</v>
      </c>
    </row>
    <row r="214" spans="1:5" ht="15.75" thickBot="1"/>
    <row r="215" spans="1:5" ht="21" thickBot="1">
      <c r="A215" s="40">
        <v>4</v>
      </c>
      <c r="B215" s="146" t="s">
        <v>93</v>
      </c>
      <c r="C215" s="41">
        <f>C216+C217+C218+C219+C220+C221+C222+C223</f>
        <v>13.25</v>
      </c>
      <c r="D215" s="41">
        <f>D216+D217+D218+D219+D220+D221+D222+D223</f>
        <v>14</v>
      </c>
      <c r="E215" s="42">
        <f>E216+E217+E218+E219+E220+E221+E222+E223</f>
        <v>0.75</v>
      </c>
    </row>
    <row r="216" spans="1:5" ht="16.5" customHeight="1">
      <c r="A216" s="209"/>
      <c r="B216" s="15" t="s">
        <v>99</v>
      </c>
      <c r="C216" s="16">
        <v>1</v>
      </c>
      <c r="D216" s="16">
        <v>1</v>
      </c>
      <c r="E216" s="17">
        <f>D216-C216</f>
        <v>0</v>
      </c>
    </row>
    <row r="217" spans="1:5" ht="15.75" customHeight="1">
      <c r="A217" s="210"/>
      <c r="B217" s="2" t="s">
        <v>171</v>
      </c>
      <c r="C217" s="3">
        <v>1.75</v>
      </c>
      <c r="D217" s="3">
        <v>2</v>
      </c>
      <c r="E217" s="17">
        <f t="shared" ref="E217:E223" si="11">D217-C217</f>
        <v>0.25</v>
      </c>
    </row>
    <row r="218" spans="1:5" ht="15.75">
      <c r="A218" s="210"/>
      <c r="B218" s="2" t="s">
        <v>34</v>
      </c>
      <c r="C218" s="3">
        <v>1</v>
      </c>
      <c r="D218" s="3">
        <v>1</v>
      </c>
      <c r="E218" s="17">
        <f t="shared" si="11"/>
        <v>0</v>
      </c>
    </row>
    <row r="219" spans="1:5" ht="15.75">
      <c r="A219" s="210"/>
      <c r="B219" s="2" t="s">
        <v>174</v>
      </c>
      <c r="C219" s="3">
        <v>4.5</v>
      </c>
      <c r="D219" s="3">
        <v>5</v>
      </c>
      <c r="E219" s="17">
        <f t="shared" si="11"/>
        <v>0.5</v>
      </c>
    </row>
    <row r="220" spans="1:5" ht="15.75">
      <c r="A220" s="210"/>
      <c r="B220" s="2" t="s">
        <v>31</v>
      </c>
      <c r="C220" s="3">
        <v>1</v>
      </c>
      <c r="D220" s="3">
        <v>1</v>
      </c>
      <c r="E220" s="17">
        <f t="shared" si="11"/>
        <v>0</v>
      </c>
    </row>
    <row r="221" spans="1:5" ht="15.75">
      <c r="A221" s="210"/>
      <c r="B221" s="94" t="s">
        <v>30</v>
      </c>
      <c r="C221" s="95">
        <v>2</v>
      </c>
      <c r="D221" s="95">
        <v>2</v>
      </c>
      <c r="E221" s="17">
        <f t="shared" si="11"/>
        <v>0</v>
      </c>
    </row>
    <row r="222" spans="1:5" ht="15.75">
      <c r="A222" s="210"/>
      <c r="B222" s="2" t="s">
        <v>24</v>
      </c>
      <c r="C222" s="3">
        <v>1</v>
      </c>
      <c r="D222" s="3">
        <v>1</v>
      </c>
      <c r="E222" s="17">
        <f t="shared" si="11"/>
        <v>0</v>
      </c>
    </row>
    <row r="223" spans="1:5" ht="16.5" thickBot="1">
      <c r="A223" s="211"/>
      <c r="B223" s="20" t="s">
        <v>33</v>
      </c>
      <c r="C223" s="21">
        <v>1</v>
      </c>
      <c r="D223" s="21">
        <v>1</v>
      </c>
      <c r="E223" s="22">
        <f t="shared" si="11"/>
        <v>0</v>
      </c>
    </row>
    <row r="224" spans="1:5" ht="19.5" thickBot="1">
      <c r="A224" s="40">
        <v>4.0999999999999996</v>
      </c>
      <c r="B224" s="143" t="s">
        <v>66</v>
      </c>
      <c r="C224" s="18">
        <f>C225+C226</f>
        <v>3</v>
      </c>
      <c r="D224" s="18">
        <f>D225+D226</f>
        <v>2.75</v>
      </c>
      <c r="E224" s="19">
        <f>E225+E226</f>
        <v>-0.25</v>
      </c>
    </row>
    <row r="225" spans="1:5" ht="15.75">
      <c r="A225" s="206"/>
      <c r="B225" s="23" t="s">
        <v>118</v>
      </c>
      <c r="C225" s="16">
        <v>2</v>
      </c>
      <c r="D225" s="16">
        <v>1.75</v>
      </c>
      <c r="E225" s="17">
        <f>D225-C225</f>
        <v>-0.25</v>
      </c>
    </row>
    <row r="226" spans="1:5" ht="16.5" thickBot="1">
      <c r="A226" s="208"/>
      <c r="B226" s="20" t="s">
        <v>30</v>
      </c>
      <c r="C226" s="21">
        <v>1</v>
      </c>
      <c r="D226" s="21">
        <v>1</v>
      </c>
      <c r="E226" s="22">
        <f t="shared" ref="E226:E232" si="12">D226-C226</f>
        <v>0</v>
      </c>
    </row>
    <row r="227" spans="1:5" ht="19.5" thickBot="1">
      <c r="A227" s="40">
        <v>4.2</v>
      </c>
      <c r="B227" s="143" t="s">
        <v>67</v>
      </c>
      <c r="C227" s="18">
        <f>C228+C229</f>
        <v>2.75</v>
      </c>
      <c r="D227" s="18">
        <f>D228+D229</f>
        <v>2.75</v>
      </c>
      <c r="E227" s="19">
        <f>E228+E229</f>
        <v>0</v>
      </c>
    </row>
    <row r="228" spans="1:5" ht="15.75">
      <c r="A228" s="206"/>
      <c r="B228" s="23" t="s">
        <v>118</v>
      </c>
      <c r="C228" s="16">
        <v>1.75</v>
      </c>
      <c r="D228" s="16">
        <v>1.75</v>
      </c>
      <c r="E228" s="17">
        <f t="shared" si="12"/>
        <v>0</v>
      </c>
    </row>
    <row r="229" spans="1:5" ht="16.5" thickBot="1">
      <c r="A229" s="208"/>
      <c r="B229" s="20" t="s">
        <v>30</v>
      </c>
      <c r="C229" s="21">
        <v>1</v>
      </c>
      <c r="D229" s="21">
        <v>1</v>
      </c>
      <c r="E229" s="22">
        <f t="shared" si="12"/>
        <v>0</v>
      </c>
    </row>
    <row r="230" spans="1:5" ht="19.5" thickBot="1">
      <c r="A230" s="40" t="s">
        <v>94</v>
      </c>
      <c r="B230" s="143" t="s">
        <v>68</v>
      </c>
      <c r="C230" s="18">
        <f>C231+C232</f>
        <v>1.5</v>
      </c>
      <c r="D230" s="18">
        <f>D231+D232</f>
        <v>1</v>
      </c>
      <c r="E230" s="19">
        <f>E231+E232</f>
        <v>-0.5</v>
      </c>
    </row>
    <row r="231" spans="1:5" ht="15.75">
      <c r="A231" s="206"/>
      <c r="B231" s="23" t="s">
        <v>118</v>
      </c>
      <c r="C231" s="16">
        <v>0.5</v>
      </c>
      <c r="D231" s="16">
        <v>0.5</v>
      </c>
      <c r="E231" s="17">
        <f t="shared" si="12"/>
        <v>0</v>
      </c>
    </row>
    <row r="232" spans="1:5" ht="16.5" thickBot="1">
      <c r="A232" s="208"/>
      <c r="B232" s="106" t="s">
        <v>30</v>
      </c>
      <c r="C232" s="107">
        <v>1</v>
      </c>
      <c r="D232" s="107">
        <v>0.5</v>
      </c>
      <c r="E232" s="108">
        <f t="shared" si="12"/>
        <v>-0.5</v>
      </c>
    </row>
    <row r="233" spans="1:5" ht="15.75" thickBot="1"/>
    <row r="234" spans="1:5" ht="21" thickBot="1">
      <c r="A234" s="40">
        <v>5</v>
      </c>
      <c r="B234" s="144" t="s">
        <v>69</v>
      </c>
      <c r="C234" s="18">
        <f>C235+C236+C237+C239+C240+C241+C242+C243</f>
        <v>10</v>
      </c>
      <c r="D234" s="18">
        <f>D235+D236+D237+D239+D240+D241+D242+D243</f>
        <v>10</v>
      </c>
      <c r="E234" s="19">
        <f>E235+E236+E237+E239+E240+E241+E242+E243</f>
        <v>0</v>
      </c>
    </row>
    <row r="235" spans="1:5" ht="17.25" customHeight="1">
      <c r="A235" s="209"/>
      <c r="B235" s="15" t="s">
        <v>99</v>
      </c>
      <c r="C235" s="16">
        <v>1</v>
      </c>
      <c r="D235" s="16">
        <v>1</v>
      </c>
      <c r="E235" s="17">
        <f>D235-C235</f>
        <v>0</v>
      </c>
    </row>
    <row r="236" spans="1:5" ht="15.75">
      <c r="A236" s="210"/>
      <c r="B236" s="2" t="s">
        <v>173</v>
      </c>
      <c r="C236" s="3">
        <v>2</v>
      </c>
      <c r="D236" s="3">
        <v>2</v>
      </c>
      <c r="E236" s="10">
        <f t="shared" ref="E236:E243" si="13">D236-C236</f>
        <v>0</v>
      </c>
    </row>
    <row r="237" spans="1:5" ht="15.75">
      <c r="A237" s="210"/>
      <c r="B237" s="2" t="s">
        <v>34</v>
      </c>
      <c r="C237" s="3">
        <v>1</v>
      </c>
      <c r="D237" s="3">
        <v>1</v>
      </c>
      <c r="E237" s="10">
        <f t="shared" si="13"/>
        <v>0</v>
      </c>
    </row>
    <row r="238" spans="1:5" ht="15.75">
      <c r="A238" s="210"/>
      <c r="B238" s="2" t="s">
        <v>174</v>
      </c>
      <c r="C238" s="3">
        <v>8.75</v>
      </c>
      <c r="D238" s="3">
        <v>8.75</v>
      </c>
      <c r="E238" s="10">
        <f t="shared" si="13"/>
        <v>0</v>
      </c>
    </row>
    <row r="239" spans="1:5" ht="15.75">
      <c r="A239" s="210"/>
      <c r="B239" s="2" t="s">
        <v>31</v>
      </c>
      <c r="C239" s="3">
        <v>1</v>
      </c>
      <c r="D239" s="3">
        <v>1</v>
      </c>
      <c r="E239" s="10">
        <f t="shared" si="13"/>
        <v>0</v>
      </c>
    </row>
    <row r="240" spans="1:5" ht="15.75">
      <c r="A240" s="210"/>
      <c r="B240" s="94" t="s">
        <v>30</v>
      </c>
      <c r="C240" s="95">
        <v>2</v>
      </c>
      <c r="D240" s="95">
        <v>2</v>
      </c>
      <c r="E240" s="96">
        <f t="shared" si="13"/>
        <v>0</v>
      </c>
    </row>
    <row r="241" spans="1:5" ht="15.75">
      <c r="A241" s="210"/>
      <c r="B241" s="2" t="s">
        <v>24</v>
      </c>
      <c r="C241" s="3">
        <v>1</v>
      </c>
      <c r="D241" s="3">
        <v>1</v>
      </c>
      <c r="E241" s="10">
        <f t="shared" si="13"/>
        <v>0</v>
      </c>
    </row>
    <row r="242" spans="1:5" ht="15.75">
      <c r="A242" s="210"/>
      <c r="B242" s="2" t="s">
        <v>39</v>
      </c>
      <c r="C242" s="3">
        <v>1</v>
      </c>
      <c r="D242" s="3">
        <v>1</v>
      </c>
      <c r="E242" s="10">
        <f t="shared" si="13"/>
        <v>0</v>
      </c>
    </row>
    <row r="243" spans="1:5" ht="16.5" thickBot="1">
      <c r="A243" s="211"/>
      <c r="B243" s="11" t="s">
        <v>33</v>
      </c>
      <c r="C243" s="12">
        <v>1</v>
      </c>
      <c r="D243" s="12">
        <v>1</v>
      </c>
      <c r="E243" s="13">
        <f t="shared" si="13"/>
        <v>0</v>
      </c>
    </row>
    <row r="244" spans="1:5" ht="15.75" thickBot="1"/>
    <row r="245" spans="1:5" ht="41.25" thickBot="1">
      <c r="A245" s="40">
        <v>6</v>
      </c>
      <c r="B245" s="144" t="s">
        <v>97</v>
      </c>
      <c r="C245" s="18">
        <f>C246+C247+C248+C249+C250+C251+C253+C254+C252</f>
        <v>13.5</v>
      </c>
      <c r="D245" s="18">
        <f>D246+D247+D248+D249+D250+D251+D253+D254+D252</f>
        <v>13.5</v>
      </c>
      <c r="E245" s="18">
        <f>E246+E247+E248+E249+E250+E251+E253+E254+E252</f>
        <v>0</v>
      </c>
    </row>
    <row r="246" spans="1:5" ht="16.5" customHeight="1">
      <c r="A246" s="209"/>
      <c r="B246" s="15" t="s">
        <v>99</v>
      </c>
      <c r="C246" s="16">
        <v>1</v>
      </c>
      <c r="D246" s="16">
        <v>1</v>
      </c>
      <c r="E246" s="17">
        <f>D246-C246</f>
        <v>0</v>
      </c>
    </row>
    <row r="247" spans="1:5" ht="15.75">
      <c r="A247" s="210"/>
      <c r="B247" s="2" t="s">
        <v>173</v>
      </c>
      <c r="C247" s="3">
        <v>1</v>
      </c>
      <c r="D247" s="3">
        <v>1</v>
      </c>
      <c r="E247" s="17">
        <f t="shared" ref="E247:E254" si="14">D247-C247</f>
        <v>0</v>
      </c>
    </row>
    <row r="248" spans="1:5" ht="15.75">
      <c r="A248" s="210"/>
      <c r="B248" s="2" t="s">
        <v>34</v>
      </c>
      <c r="C248" s="3">
        <v>1</v>
      </c>
      <c r="D248" s="3">
        <v>1</v>
      </c>
      <c r="E248" s="17">
        <f t="shared" si="14"/>
        <v>0</v>
      </c>
    </row>
    <row r="249" spans="1:5" ht="15.75">
      <c r="A249" s="210"/>
      <c r="B249" s="2" t="s">
        <v>118</v>
      </c>
      <c r="C249" s="3">
        <v>4.5</v>
      </c>
      <c r="D249" s="3">
        <v>4.5</v>
      </c>
      <c r="E249" s="17">
        <f t="shared" si="14"/>
        <v>0</v>
      </c>
    </row>
    <row r="250" spans="1:5" ht="15.75">
      <c r="A250" s="210"/>
      <c r="B250" s="2" t="s">
        <v>59</v>
      </c>
      <c r="C250" s="3">
        <v>1</v>
      </c>
      <c r="D250" s="3">
        <v>1</v>
      </c>
      <c r="E250" s="17">
        <f t="shared" si="14"/>
        <v>0</v>
      </c>
    </row>
    <row r="251" spans="1:5" ht="15.75">
      <c r="A251" s="210"/>
      <c r="B251" s="2" t="s">
        <v>31</v>
      </c>
      <c r="C251" s="3">
        <v>1</v>
      </c>
      <c r="D251" s="3">
        <v>1</v>
      </c>
      <c r="E251" s="17">
        <f t="shared" si="14"/>
        <v>0</v>
      </c>
    </row>
    <row r="252" spans="1:5" ht="15.75">
      <c r="A252" s="210"/>
      <c r="B252" s="2" t="s">
        <v>111</v>
      </c>
      <c r="C252" s="3">
        <v>1</v>
      </c>
      <c r="D252" s="3">
        <v>1</v>
      </c>
      <c r="E252" s="17">
        <f t="shared" si="14"/>
        <v>0</v>
      </c>
    </row>
    <row r="253" spans="1:5" ht="15.75">
      <c r="A253" s="210"/>
      <c r="B253" s="94" t="s">
        <v>30</v>
      </c>
      <c r="C253" s="95">
        <v>2</v>
      </c>
      <c r="D253" s="95">
        <v>2</v>
      </c>
      <c r="E253" s="17">
        <f t="shared" si="14"/>
        <v>0</v>
      </c>
    </row>
    <row r="254" spans="1:5" ht="16.5" thickBot="1">
      <c r="A254" s="211"/>
      <c r="B254" s="20" t="s">
        <v>24</v>
      </c>
      <c r="C254" s="21">
        <v>1</v>
      </c>
      <c r="D254" s="21">
        <v>1</v>
      </c>
      <c r="E254" s="17">
        <f t="shared" si="14"/>
        <v>0</v>
      </c>
    </row>
    <row r="255" spans="1:5" ht="19.5" thickBot="1">
      <c r="A255" s="40" t="s">
        <v>95</v>
      </c>
      <c r="B255" s="143" t="s">
        <v>70</v>
      </c>
      <c r="C255" s="18">
        <f>C256+C257</f>
        <v>2</v>
      </c>
      <c r="D255" s="18">
        <f>D256+D257</f>
        <v>2</v>
      </c>
      <c r="E255" s="18">
        <f>E256+E257</f>
        <v>0</v>
      </c>
    </row>
    <row r="256" spans="1:5" ht="15.75">
      <c r="A256" s="206"/>
      <c r="B256" s="23" t="s">
        <v>27</v>
      </c>
      <c r="C256" s="16">
        <v>1</v>
      </c>
      <c r="D256" s="16">
        <v>1</v>
      </c>
      <c r="E256" s="17">
        <f t="shared" ref="E256:E276" si="15">D256-C256</f>
        <v>0</v>
      </c>
    </row>
    <row r="257" spans="1:5" ht="16.5" thickBot="1">
      <c r="A257" s="208"/>
      <c r="B257" s="20" t="s">
        <v>30</v>
      </c>
      <c r="C257" s="21">
        <v>1</v>
      </c>
      <c r="D257" s="21">
        <v>1</v>
      </c>
      <c r="E257" s="17">
        <f t="shared" si="15"/>
        <v>0</v>
      </c>
    </row>
    <row r="258" spans="1:5" ht="19.5" thickBot="1">
      <c r="A258" s="40" t="s">
        <v>96</v>
      </c>
      <c r="B258" s="143" t="s">
        <v>71</v>
      </c>
      <c r="C258" s="18">
        <f>C259+C260</f>
        <v>2</v>
      </c>
      <c r="D258" s="18">
        <f>D259+D260</f>
        <v>2</v>
      </c>
      <c r="E258" s="18">
        <f>E259+E260</f>
        <v>0</v>
      </c>
    </row>
    <row r="259" spans="1:5" ht="15.75">
      <c r="A259" s="206"/>
      <c r="B259" s="23" t="s">
        <v>27</v>
      </c>
      <c r="C259" s="16">
        <v>1</v>
      </c>
      <c r="D259" s="16">
        <v>1</v>
      </c>
      <c r="E259" s="17">
        <f t="shared" si="15"/>
        <v>0</v>
      </c>
    </row>
    <row r="260" spans="1:5" ht="16.5" thickBot="1">
      <c r="A260" s="208"/>
      <c r="B260" s="20" t="s">
        <v>30</v>
      </c>
      <c r="C260" s="21">
        <v>1</v>
      </c>
      <c r="D260" s="21">
        <v>1</v>
      </c>
      <c r="E260" s="22">
        <f t="shared" si="15"/>
        <v>0</v>
      </c>
    </row>
    <row r="261" spans="1:5" ht="19.5" thickBot="1">
      <c r="A261" s="40">
        <v>6.2</v>
      </c>
      <c r="B261" s="143" t="s">
        <v>72</v>
      </c>
      <c r="C261" s="18">
        <f>C262+C263+C264+C265+C266</f>
        <v>6.5</v>
      </c>
      <c r="D261" s="18">
        <f>D262+D263+D264+D265+D266</f>
        <v>6.5</v>
      </c>
      <c r="E261" s="18">
        <f>E262+E263+E264+E265+E266</f>
        <v>0</v>
      </c>
    </row>
    <row r="262" spans="1:5" ht="15.75">
      <c r="A262" s="206"/>
      <c r="B262" s="23" t="s">
        <v>171</v>
      </c>
      <c r="C262" s="16">
        <v>1</v>
      </c>
      <c r="D262" s="16">
        <v>1</v>
      </c>
      <c r="E262" s="17">
        <f t="shared" si="15"/>
        <v>0</v>
      </c>
    </row>
    <row r="263" spans="1:5" ht="15.75">
      <c r="A263" s="207"/>
      <c r="B263" s="94" t="s">
        <v>113</v>
      </c>
      <c r="C263" s="95">
        <v>3</v>
      </c>
      <c r="D263" s="95">
        <v>3</v>
      </c>
      <c r="E263" s="17">
        <f t="shared" si="15"/>
        <v>0</v>
      </c>
    </row>
    <row r="264" spans="1:5" ht="15.75">
      <c r="A264" s="207"/>
      <c r="B264" s="2" t="s">
        <v>31</v>
      </c>
      <c r="C264" s="3">
        <v>0.5</v>
      </c>
      <c r="D264" s="3">
        <v>0.5</v>
      </c>
      <c r="E264" s="17">
        <f t="shared" si="15"/>
        <v>0</v>
      </c>
    </row>
    <row r="265" spans="1:5" ht="15.75">
      <c r="A265" s="207"/>
      <c r="B265" s="2" t="s">
        <v>30</v>
      </c>
      <c r="C265" s="3">
        <v>1</v>
      </c>
      <c r="D265" s="3">
        <v>1</v>
      </c>
      <c r="E265" s="17">
        <f t="shared" si="15"/>
        <v>0</v>
      </c>
    </row>
    <row r="266" spans="1:5" ht="16.5" thickBot="1">
      <c r="A266" s="208"/>
      <c r="B266" s="20" t="s">
        <v>33</v>
      </c>
      <c r="C266" s="21">
        <v>1</v>
      </c>
      <c r="D266" s="21">
        <v>1</v>
      </c>
      <c r="E266" s="17">
        <f t="shared" si="15"/>
        <v>0</v>
      </c>
    </row>
    <row r="267" spans="1:5" ht="19.5" thickBot="1">
      <c r="A267" s="40">
        <v>6.3</v>
      </c>
      <c r="B267" s="143" t="s">
        <v>73</v>
      </c>
      <c r="C267" s="18">
        <f>C268+C269+C270+C271</f>
        <v>4.5</v>
      </c>
      <c r="D267" s="18">
        <f>D268+D269+D270+D271</f>
        <v>4.5</v>
      </c>
      <c r="E267" s="18">
        <f>E268+E269+E270+E271</f>
        <v>0</v>
      </c>
    </row>
    <row r="268" spans="1:5" ht="15.75">
      <c r="A268" s="206"/>
      <c r="B268" s="23" t="s">
        <v>171</v>
      </c>
      <c r="C268" s="16">
        <v>1</v>
      </c>
      <c r="D268" s="16">
        <v>1</v>
      </c>
      <c r="E268" s="17">
        <f t="shared" si="15"/>
        <v>0</v>
      </c>
    </row>
    <row r="269" spans="1:5" ht="15.75">
      <c r="A269" s="207"/>
      <c r="B269" s="2" t="s">
        <v>118</v>
      </c>
      <c r="C269" s="3">
        <v>2</v>
      </c>
      <c r="D269" s="3">
        <v>2</v>
      </c>
      <c r="E269" s="17">
        <f t="shared" si="15"/>
        <v>0</v>
      </c>
    </row>
    <row r="270" spans="1:5" ht="15.75">
      <c r="A270" s="207"/>
      <c r="B270" s="2" t="s">
        <v>31</v>
      </c>
      <c r="C270" s="3">
        <v>0.5</v>
      </c>
      <c r="D270" s="3">
        <v>0.5</v>
      </c>
      <c r="E270" s="17">
        <f t="shared" si="15"/>
        <v>0</v>
      </c>
    </row>
    <row r="271" spans="1:5" ht="16.5" thickBot="1">
      <c r="A271" s="208"/>
      <c r="B271" s="20" t="s">
        <v>30</v>
      </c>
      <c r="C271" s="21">
        <v>1</v>
      </c>
      <c r="D271" s="21">
        <v>1</v>
      </c>
      <c r="E271" s="17">
        <f t="shared" si="15"/>
        <v>0</v>
      </c>
    </row>
    <row r="272" spans="1:5" ht="19.5" thickBot="1">
      <c r="A272" s="40">
        <v>6.4</v>
      </c>
      <c r="B272" s="143" t="s">
        <v>74</v>
      </c>
      <c r="C272" s="18">
        <f>C273+C274+C275+C276</f>
        <v>5.25</v>
      </c>
      <c r="D272" s="18">
        <f>D273+D274+D275+D276</f>
        <v>5</v>
      </c>
      <c r="E272" s="18">
        <f>E273+E274+E275+E276</f>
        <v>-0.25</v>
      </c>
    </row>
    <row r="273" spans="1:5" ht="15.75">
      <c r="A273" s="206"/>
      <c r="B273" s="23" t="s">
        <v>173</v>
      </c>
      <c r="C273" s="16">
        <v>1</v>
      </c>
      <c r="D273" s="16">
        <v>1</v>
      </c>
      <c r="E273" s="17">
        <f t="shared" si="15"/>
        <v>0</v>
      </c>
    </row>
    <row r="274" spans="1:5" ht="15.75">
      <c r="A274" s="207"/>
      <c r="B274" s="2" t="s">
        <v>113</v>
      </c>
      <c r="C274" s="3">
        <v>2.25</v>
      </c>
      <c r="D274" s="3">
        <v>2</v>
      </c>
      <c r="E274" s="17">
        <f t="shared" si="15"/>
        <v>-0.25</v>
      </c>
    </row>
    <row r="275" spans="1:5" ht="15.75">
      <c r="A275" s="207"/>
      <c r="B275" s="2" t="s">
        <v>30</v>
      </c>
      <c r="C275" s="3">
        <v>1</v>
      </c>
      <c r="D275" s="3">
        <v>1</v>
      </c>
      <c r="E275" s="17">
        <f t="shared" si="15"/>
        <v>0</v>
      </c>
    </row>
    <row r="276" spans="1:5" ht="16.5" thickBot="1">
      <c r="A276" s="208"/>
      <c r="B276" s="11" t="s">
        <v>33</v>
      </c>
      <c r="C276" s="12">
        <v>1</v>
      </c>
      <c r="D276" s="12">
        <v>1</v>
      </c>
      <c r="E276" s="17">
        <f t="shared" si="15"/>
        <v>0</v>
      </c>
    </row>
    <row r="277" spans="1:5" ht="18.75">
      <c r="A277" s="132">
        <v>6.5</v>
      </c>
      <c r="B277" s="127" t="s">
        <v>129</v>
      </c>
    </row>
    <row r="278" spans="1:5" ht="18.75">
      <c r="A278" s="133"/>
      <c r="B278" s="134" t="s">
        <v>133</v>
      </c>
      <c r="C278" s="140">
        <f>C279+C280+C281+C282</f>
        <v>2</v>
      </c>
      <c r="D278" s="140">
        <f>D279+D280+D281+D282</f>
        <v>1.75</v>
      </c>
      <c r="E278" s="129">
        <f t="shared" ref="E278:E285" si="16">D278-C278</f>
        <v>-0.25</v>
      </c>
    </row>
    <row r="279" spans="1:5">
      <c r="A279" s="126"/>
      <c r="B279" s="128" t="s">
        <v>130</v>
      </c>
      <c r="C279" s="129">
        <v>0.5</v>
      </c>
      <c r="D279" s="129">
        <v>0.5</v>
      </c>
      <c r="E279" s="129">
        <f t="shared" si="16"/>
        <v>0</v>
      </c>
    </row>
    <row r="280" spans="1:5">
      <c r="A280" s="126"/>
      <c r="B280" s="128" t="s">
        <v>131</v>
      </c>
      <c r="C280" s="129">
        <v>0.25</v>
      </c>
      <c r="D280" s="129">
        <v>0</v>
      </c>
      <c r="E280" s="129">
        <f t="shared" si="16"/>
        <v>-0.25</v>
      </c>
    </row>
    <row r="281" spans="1:5">
      <c r="A281" s="126"/>
      <c r="B281" s="128" t="s">
        <v>144</v>
      </c>
      <c r="C281" s="130">
        <v>1</v>
      </c>
      <c r="D281" s="130">
        <v>1</v>
      </c>
      <c r="E281" s="129">
        <f t="shared" si="16"/>
        <v>0</v>
      </c>
    </row>
    <row r="282" spans="1:5">
      <c r="A282" s="126"/>
      <c r="B282" s="128" t="s">
        <v>132</v>
      </c>
      <c r="C282" s="129">
        <v>0.25</v>
      </c>
      <c r="D282" s="129">
        <v>0.25</v>
      </c>
      <c r="E282" s="129">
        <f t="shared" si="16"/>
        <v>0</v>
      </c>
    </row>
    <row r="283" spans="1:5" ht="18.75">
      <c r="A283" s="126"/>
      <c r="B283" s="135" t="s">
        <v>134</v>
      </c>
      <c r="C283" s="140">
        <f>C284+C285+C286</f>
        <v>2</v>
      </c>
      <c r="D283" s="140">
        <f>D284+D285+D286</f>
        <v>2</v>
      </c>
      <c r="E283" s="129">
        <f t="shared" si="16"/>
        <v>0</v>
      </c>
    </row>
    <row r="284" spans="1:5">
      <c r="A284" s="126"/>
      <c r="B284" s="128" t="s">
        <v>141</v>
      </c>
      <c r="C284" s="129">
        <v>0.5</v>
      </c>
      <c r="D284" s="129">
        <v>0.5</v>
      </c>
      <c r="E284" s="129">
        <f t="shared" si="16"/>
        <v>0</v>
      </c>
    </row>
    <row r="285" spans="1:5">
      <c r="A285" s="126"/>
      <c r="B285" s="128" t="s">
        <v>143</v>
      </c>
      <c r="C285" s="129">
        <v>0.5</v>
      </c>
      <c r="D285" s="129">
        <v>0.5</v>
      </c>
      <c r="E285" s="129">
        <f t="shared" si="16"/>
        <v>0</v>
      </c>
    </row>
    <row r="286" spans="1:5">
      <c r="A286" s="126"/>
      <c r="B286" s="141" t="s">
        <v>15</v>
      </c>
      <c r="C286" s="130">
        <v>1</v>
      </c>
      <c r="D286" s="130">
        <v>1</v>
      </c>
      <c r="E286" s="129">
        <f>D286-C286</f>
        <v>0</v>
      </c>
    </row>
    <row r="289" spans="2:4" ht="18.75">
      <c r="B289" s="131" t="s">
        <v>135</v>
      </c>
      <c r="C289" s="131"/>
      <c r="D289" s="131" t="s">
        <v>136</v>
      </c>
    </row>
  </sheetData>
  <sheetProtection insertRows="0" deleteRows="0"/>
  <mergeCells count="59">
    <mergeCell ref="A1:B1"/>
    <mergeCell ref="D1:E1"/>
    <mergeCell ref="A2:E2"/>
    <mergeCell ref="A3:E3"/>
    <mergeCell ref="A5:B6"/>
    <mergeCell ref="C5:E5"/>
    <mergeCell ref="A40:A44"/>
    <mergeCell ref="A9:A13"/>
    <mergeCell ref="A14:E14"/>
    <mergeCell ref="A15:B15"/>
    <mergeCell ref="A7:E7"/>
    <mergeCell ref="A8:B8"/>
    <mergeCell ref="A16:A26"/>
    <mergeCell ref="A27:B27"/>
    <mergeCell ref="A28:A37"/>
    <mergeCell ref="A38:B38"/>
    <mergeCell ref="A39:B39"/>
    <mergeCell ref="A54:A68"/>
    <mergeCell ref="A69:B69"/>
    <mergeCell ref="A45:B45"/>
    <mergeCell ref="A46:A47"/>
    <mergeCell ref="A48:B48"/>
    <mergeCell ref="A50:B50"/>
    <mergeCell ref="A51:A52"/>
    <mergeCell ref="A53:B53"/>
    <mergeCell ref="A158:A159"/>
    <mergeCell ref="A71:A96"/>
    <mergeCell ref="A98:A99"/>
    <mergeCell ref="A101:A102"/>
    <mergeCell ref="A104:A106"/>
    <mergeCell ref="A108:A112"/>
    <mergeCell ref="A114:A118"/>
    <mergeCell ref="A120:A124"/>
    <mergeCell ref="A126:A127"/>
    <mergeCell ref="A135:A142"/>
    <mergeCell ref="A144:A145"/>
    <mergeCell ref="A150:A156"/>
    <mergeCell ref="A194:A203"/>
    <mergeCell ref="A205:A206"/>
    <mergeCell ref="A190:A191"/>
    <mergeCell ref="A161:A162"/>
    <mergeCell ref="A164:A165"/>
    <mergeCell ref="A167:A168"/>
    <mergeCell ref="A170:A175"/>
    <mergeCell ref="A177:A185"/>
    <mergeCell ref="A187:A188"/>
    <mergeCell ref="A228:A229"/>
    <mergeCell ref="A231:A232"/>
    <mergeCell ref="A235:A243"/>
    <mergeCell ref="A208:A210"/>
    <mergeCell ref="A212:A213"/>
    <mergeCell ref="A216:A223"/>
    <mergeCell ref="A225:A226"/>
    <mergeCell ref="A273:A276"/>
    <mergeCell ref="A246:A254"/>
    <mergeCell ref="A256:A257"/>
    <mergeCell ref="A259:A260"/>
    <mergeCell ref="A262:A266"/>
    <mergeCell ref="A268:A271"/>
  </mergeCells>
  <pageMargins left="0.43307086614173229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</vt:lpstr>
      <vt:lpstr>2012 (2)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Belous Marin</dc:creator>
  <cp:lastModifiedBy>User</cp:lastModifiedBy>
  <cp:lastPrinted>2019-12-05T11:12:17Z</cp:lastPrinted>
  <dcterms:created xsi:type="dcterms:W3CDTF">2010-06-28T08:33:54Z</dcterms:created>
  <dcterms:modified xsi:type="dcterms:W3CDTF">2019-12-17T08:08:30Z</dcterms:modified>
</cp:coreProperties>
</file>